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ontiersin-my.sharepoint.com/personal/abigail_rassette_frontiersin_net/Documents/Desktop/"/>
    </mc:Choice>
  </mc:AlternateContent>
  <xr:revisionPtr revIDLastSave="0" documentId="8_{6165D409-A579-4308-A465-810979684C5F}" xr6:coauthVersionLast="47" xr6:coauthVersionMax="47" xr10:uidLastSave="{00000000-0000-0000-0000-000000000000}"/>
  <bookViews>
    <workbookView xWindow="-110" yWindow="-110" windowWidth="19420" windowHeight="11620" xr2:uid="{8927FA80-71B3-E946-9AF9-C02AE34309E8}"/>
  </bookViews>
  <sheets>
    <sheet name="Table_S3" sheetId="2" r:id="rId1"/>
  </sheets>
  <definedNames>
    <definedName name="_xlnm._FilterDatabase" localSheetId="0" hidden="1">Table_S3!$A$2:$BD$78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D4" i="2" l="1"/>
  <c r="BD3" i="2"/>
  <c r="BD78" i="2"/>
  <c r="BD77" i="2"/>
  <c r="BD76" i="2"/>
  <c r="BD75" i="2"/>
  <c r="BD74" i="2"/>
  <c r="BD73" i="2"/>
  <c r="BD72" i="2"/>
  <c r="BD71" i="2"/>
  <c r="BD70" i="2"/>
  <c r="BD69" i="2"/>
  <c r="BD68" i="2"/>
  <c r="BD67" i="2"/>
  <c r="BD66" i="2"/>
  <c r="BD65" i="2"/>
  <c r="BD64" i="2"/>
  <c r="BD63" i="2"/>
  <c r="BD62" i="2"/>
  <c r="BD61" i="2"/>
  <c r="BD60" i="2"/>
  <c r="BD59" i="2"/>
  <c r="BD58" i="2"/>
  <c r="BD57" i="2"/>
  <c r="BD56" i="2"/>
  <c r="BD55" i="2"/>
  <c r="BD54" i="2"/>
  <c r="BD53" i="2"/>
  <c r="BD52" i="2"/>
  <c r="BD51" i="2"/>
  <c r="BD50" i="2"/>
  <c r="BD49" i="2"/>
  <c r="BD48" i="2"/>
  <c r="BD47" i="2"/>
  <c r="BD46" i="2"/>
  <c r="BD45" i="2"/>
  <c r="BD44" i="2"/>
  <c r="BD43" i="2"/>
  <c r="BD42" i="2"/>
  <c r="BD41" i="2"/>
  <c r="BD40" i="2"/>
  <c r="BD39" i="2"/>
  <c r="BD38" i="2"/>
  <c r="BD37" i="2"/>
  <c r="BD36" i="2"/>
  <c r="BD35" i="2"/>
  <c r="BD34" i="2"/>
  <c r="BD33" i="2"/>
  <c r="BD32" i="2"/>
  <c r="BD31" i="2"/>
  <c r="BD30" i="2"/>
  <c r="BD29" i="2"/>
  <c r="BD28" i="2"/>
  <c r="BD27" i="2"/>
  <c r="BD26" i="2"/>
  <c r="BD25" i="2"/>
  <c r="BD24" i="2"/>
  <c r="BD23" i="2"/>
  <c r="BD22" i="2"/>
  <c r="BD21" i="2"/>
  <c r="BD20" i="2"/>
  <c r="BD19" i="2"/>
  <c r="BD18" i="2"/>
  <c r="BD17" i="2"/>
  <c r="BD16" i="2"/>
  <c r="BD15" i="2"/>
  <c r="BD14" i="2"/>
  <c r="BD13" i="2"/>
  <c r="BD12" i="2"/>
  <c r="BD11" i="2"/>
  <c r="BD10" i="2"/>
  <c r="BD9" i="2"/>
  <c r="BD8" i="2"/>
  <c r="BD7" i="2"/>
  <c r="BD6" i="2"/>
  <c r="BD5" i="2"/>
</calcChain>
</file>

<file path=xl/sharedStrings.xml><?xml version="1.0" encoding="utf-8"?>
<sst xmlns="http://schemas.openxmlformats.org/spreadsheetml/2006/main" count="285" uniqueCount="276">
  <si>
    <t>Aucan</t>
  </si>
  <si>
    <t>Bulel</t>
  </si>
  <si>
    <t>KleinTigre</t>
  </si>
  <si>
    <t>Escacena</t>
  </si>
  <si>
    <t>Jerezano</t>
  </si>
  <si>
    <t>Antequera</t>
  </si>
  <si>
    <t>THA85</t>
  </si>
  <si>
    <t>AJ133607</t>
  </si>
  <si>
    <t>TTGCAGCCACAAAATCCATCTCAGCAACAGCCACAAGAGCAAGTTCCGTTGGTACAACAACAACAATTTCTAGGGCAGCAACAACCATTTCCACCACAACAACCATATCCACAGCCGCAACCATTTCCATCACAACAACCATATCTGCAACTGCAACCATTTCCGCAGCCGCAACTATCATATTCGCAGCCACAACCATTTCGACCACAACAACTATATCCACAACCGCAACCACAG</t>
  </si>
  <si>
    <t>MQPQNPSQQQPQEQVPLVQQQQFLGQQQPFPPQQPYPQPQPFPSQQPYLQLQPFPQPQLSYSQPQPFRPQQLYPQPQPQ</t>
  </si>
  <si>
    <t>Amp_28</t>
  </si>
  <si>
    <t>TTGCAGCCACAAAATCCATCTCAGCAACAACCACAAGAGCAAGTTTCATTGGTACAACAACAACAATTTCCAGGGCAGCAACAACCATTTCCACCACAACAGCCATATCCGCAGCCGCAACCATTTCCATCACAACAACCATATCTGCAGCTGCAACCATTTCCGCAGCCGCAACTACCATATCCGCAGCCGCAACTACCATATCCGCAGCCGCAACTACCATATCCGCAGCCGCAACCATTTCGACCACAACAACCATATCCACAATCGCAACCACAG</t>
  </si>
  <si>
    <t>MQPQNPSQQQPQEQVSLVQQQQFPGQQQPFPPQQPYPQPQPFPSQQPYLQLQPFPQPQLPYPQPQLPYPQPQLPYPQPQPFRPQQPYPQSQPQ</t>
  </si>
  <si>
    <t>TTGCAGCCACAAAATCCATCTCAGCAACAACCACAAGAGCAAGTTCCATTGGTACAACAACAGCAATTTCCAGGGCAGCAACAACCATTTCCACCACAACAACCATATCCGCAGCCGCAACCATTTCCATCACAACAACCATATCTGCAGCTGCAACCATTTCCGCAGCCGCAACTACCATATCCGCAGCCGCAACTACCATATCCGCAGCCGCAACCATTTCGACCACAACAACCATATCCACAACCGCAACCACAG</t>
  </si>
  <si>
    <t>MQPQNPSQQQPQEQVPLVQQQQFPGQQQPFPPQQPYPQPQPFPSQQPYLQLQPFPQPQLPYPQPQLPYPQPQPFRPQQPYPQPQPQ</t>
  </si>
  <si>
    <t>Amp_68</t>
  </si>
  <si>
    <t>TTGCAGCCGCAAAATCCATCTCAGCAACAACCACAAGAGCAAGTTTCATTGGTGCAACAACAACAATTTCCAGGGCAGCAACAACCATTTCCACCACAACAGCCATATCCGCAGCCGCAACCATTTCCATCACAACAACCATATCCGCAGCCGCAACCATTTCCGTCACAACTACCATATCCGCAGCCGCAACCATTTCCACCACAACAACCCTATCCACAACCGCAACCACAA</t>
  </si>
  <si>
    <t>MQPQNPSQQQPQEQVSLVQQQQFPGQQQPFPPQQPYPQPQPFPSQQPYPQPQPFPSQLPYPQPQPFPPQQPYPQPQPQ</t>
  </si>
  <si>
    <t>Amp_107</t>
  </si>
  <si>
    <t>TTGCAGCCACAAAATCCATCTCAGCAACAGCCACAAGAGCAAGTTCCATTGGTACAACAACAACAATTTCTAGGGCAGCAACAACCATTTCCACCACAACAACCATATCCACAGCCGCAACCATTTCCATCACAACAACCATATCTGCAACTGCAACCATTTCCGCAGCCGCAACTACCATATTCGCAGCCACAACCATTTCGACCACAACAACCATATCCACAACCGCAACCACAG</t>
  </si>
  <si>
    <t>MQPQNPSQQQPQEQVPLVQQQQFLGQQQPFPPQQPYPQPQPFPSQQPYLQLQPFPQPQLPYSQPQPFRPQQPYPQPQPQ</t>
  </si>
  <si>
    <t>TTGCAGCCACAAAATCCATCTCAGCAACAGCCACAAGAGCAAGTTTCATTGGTACAACAACAACAATTTCTAGGGCAGCAACAACCATTTCCACCACAACAACCATATCCACAGCCGCAACCATTTCCATCACAACTACCATATCTGCAGCTGCAACCATTTCCGCAGCCGCAACTACCATATTCACAGCCACAACCATTTCGACCACAAAAACCATATCCACAACCGCAACCACAG</t>
  </si>
  <si>
    <t>MQPQNPSQQQPQEQVSLVQQQQFLGQQQPFPPQQPYPQPQPFPSQLPYLQLQPFPQPQLPYSQPQPFRPQKPYPQPQPQ</t>
  </si>
  <si>
    <t>Amp_116</t>
  </si>
  <si>
    <t>TTGCAGCCACAAAATCCATCTCAGCAACAGCCACAAGAGCAAGTTCCATTGGTACAACAACAACAATTTATAGGGCAGCAACAACCATTTCCACCACAACAACCATATCCACAGCCGCAACCATTCCCATCACAACAACCATATCTGCAACTGCAACCATTTCCGCAGCCGCAACTACCATATTCGCAACCACAACCATTTCGACCACAACAACCATATCCACAACCGCAACCACAG</t>
  </si>
  <si>
    <t>MQPQNPSQQQPQEQVPLVQQQQFIGQQQPFPPQQPYPQPQPFPSQQPYLQLQPFPQPQLPYSQPQPFRPQQPYPQPQPQ</t>
  </si>
  <si>
    <t>Amp_131</t>
  </si>
  <si>
    <t>TTGCAGCCACAAAATCCATCTCAGCAACAGCCACAAGAGCAAGTTCCATTGGTACAACAACAACAATTTCTAGGGCAGCAACAACCATTTCCACCACAACAACCATATCCACAGCCGCAACCATTTCCATCACAACAACCATATCTGCAGCTGCAACCATTTCCACAGCCGCAACTACCATATCCGCAGCCGCAACCATTTCGACCACAACAACCATATCCACAGCCGCAACCACAG</t>
  </si>
  <si>
    <t>MQPQNPSQQQPQEQVPLVQQQQFLGQQQPFPPQQPYPQPQPFPSQQPYLQLQPFPQPQLPYPQPQPFRPQQPYPQPQPQ</t>
  </si>
  <si>
    <t>Amp_132</t>
  </si>
  <si>
    <t>TTGGAGCCACAAAATCCATCTCAGCAACACCCACAAGAGCAAGTTCCATTGGTACAACAACAACAATTTCTAGGGCAGCAACAACCATTTCCACCACAACAACCATATCCACAGCCGCAACCATTTCCATCACAACAACCATATCTGCAGCTGCAACCATTTCCGCAGCCGCAACTACCATATTTGCAGCCACAACCATTTCGACCACAACAACCATATCCACAACCGCAACCACAG</t>
  </si>
  <si>
    <t>MEPQNPSQQHPQEQVPLVQQQQFLGQQQPFPPQQPYPQPQPFPSQQPYLQLQPFPQPQLPYLQPQPFRPQQPYPQPQPQ</t>
  </si>
  <si>
    <t>Amp_134</t>
  </si>
  <si>
    <t>TTGCAGCCACAAAATCCATATCAGCAACAGCCACAAGAGCATGTTCCATTGGTACAACAACAACAATTTCTAGGGCAGCAACAACAATTTCCACCACAACAACCATATCTGCAGCTGCAACCATTTTCGCAGCCGCAACTACCATATTCACAGCCGCGACCATTTCGACAACAACAACCATATCCACAACCGCAACCACAG</t>
  </si>
  <si>
    <t>MQPQNPYQQQPQEHVPLVQQQQFLGQQQQFPPQQPYLQLQPFSQPQLPYSQPRPFRQQQPYPQPQPQ</t>
  </si>
  <si>
    <t>Amp_135</t>
  </si>
  <si>
    <t>TTGCAGCCACAAAATCCATCTCAGCAACAGCCACAAGAGCAAGTTCCATTGGTACAACAACAACAATTTCTAGGGCAGCAACAACAATTTCCACCACAACAACCATATCTGCAGCTGCAACCATTTTCGCAGCCGCAACTACCATATTCACAGCCGCGACCATTTCGACAACAACAACCATATCCACAACCGCAACCACAG</t>
  </si>
  <si>
    <t>MQPQNPSQQQPQEQVPLVQQQQFLGQQQQFPPQQPYLQLQPFSQPQLPYSQPRPFRQQQPYPQPQPQ</t>
  </si>
  <si>
    <t>Amp_140</t>
  </si>
  <si>
    <t>TTGCAGCCACAAAATCCATCTCAGCAACAGCCACAAGAGCAAGTTCCATTGGTACAACAACAACAATTTCTAGGGCAGCAACAACCATTTCCACCACAACAACCATATCCACAGCCGCAACAATTTCCATCACAACAACCATATCTGCAGCTGCAACCATTTCCACAGCCGCAACTACCATATTCACAGCCACAACCATTTCGGCCACAACAACCATATCCACAACCGCAACCACAG</t>
  </si>
  <si>
    <t>MQPQNPSQQQPQEQVPLVQQQQFLGQQQPFPPQQPYPQPQQFPSQQPYLQLQPFPQPQLPYSQPQPFRPQQPYPQPQPQ</t>
  </si>
  <si>
    <t>TTGCAGCCACAAAATCCATCTCAGCAATAGCCACAAGAGCAAGTTCCATTGGTACAACAACAACAATTTCTAGGGCAGCAACAACCATTTCGACCACAACAACCATATCCACAGCCGCAACCATTTCCATCACAACAACCATATCTGCAGCTGCAACCATTTCCGCAGCCGCAACTACCATATTCACAGCCACAACCATTTCGACCACAACAACCATATCCACAACCACAACCACAG</t>
  </si>
  <si>
    <t>MQPQNPSQQ*PQEQVPLVQQQQFLGQQQPFRPQQPYPQPQPFPSQQPYLQLQPFPQPQLPYSQPQPFRPQQPYPQPQPQ</t>
  </si>
  <si>
    <t>TTGCAGCCACAAAATCCATCTCAGCAACAGCCACAAGAGCAAGTTCCATTGGTACAACAACAACAATTTCTAGGGCAGCAACAACCATTTCCACCACAACAACCATATCCACAGCCGCAACCATTTCCATCACAACAACCATATCTGCAGCTGCAACCATTTCCGCAGCCGCAACTACCATATTCGCATCCACAACCATTTCGACCACAACAACCATATCCACAACCGCAACCACAG</t>
  </si>
  <si>
    <t>MQPQNPSQQQPQEQVPLVQQQQFLGQQQPFPPQQPYPQPQPFPSQQPYLQLQPFPQPQLPYSHPQPFRPQQPYPQPQPQ</t>
  </si>
  <si>
    <t>TTGCAGCCATAAAATCCATCTCAGCAACAGCCACAAGAGCAAGTTCCATTGGTACAACAACAACAATTTCTAGGGCAGTAACAACCATTTCCACCACAACAACCATATCCACAGCCGCAACCATTTCCATCACAACAACCATATCTGCAGCTGCAACCATTTCCGCAGCCGCAAGTACCATATTCGCAGCCACAACCATTTCGACCACAACAACCATATCCACAACCGCAACCACAG</t>
  </si>
  <si>
    <t>MQP*NPSQQQPQEQVPLVQQQQFLGQ*QPFPPQQPYPQPQPFPSQQPYLQLQPFPQPQVPYSQPQPFRPQQPYPQPQPQ</t>
  </si>
  <si>
    <t>TTGCAGCCATAAAATCCATCTCAGCAACAGCCACAAGAGCAAGTTCCATTGGTACAACAACAACAATTTCTAGGGCAGTAACAACCATTTCCACCACAACAACCATATCCACAGCCGCAACCATTTCCATCACAACAACCATATCTGCAGCTGCAACCATTTCCGCAGCCGCAAGTACCATATTCGCAGCCACAACCATTTCGACCACAACAACCATATCCACAACCGCAACCACAA</t>
  </si>
  <si>
    <t>Amp_174</t>
  </si>
  <si>
    <t>TTGCAGCCACAAAATCCATCTCAGCAACAGCCACAAGAGCAAGTTCCATTGGTACAACAACAACAATTTCTAGGGCAGCAACAACCATTTCCACCACAACAACCATATCCACAGCCGCAACCATTTCCATCACAACAACCATATCTGCAGCTGCAACCATTTCCACAGCCGCAACTACCATATTCGCAACCACAACCATTTCGACCACAACAACCATATCCACAACCGCAACCACAG</t>
  </si>
  <si>
    <t>Amp_193</t>
  </si>
  <si>
    <t>TTGCAGCCGCAAAATCCATCTCAGCAACAACCACAAGAGCAAGTTCCGTTGGTGCAACAACTACAATATCCAGGGCAACAACAACCATTTCCACCACAACAGCCATATCCGCAGCCGCAACCATTTCCATCACAACAACCATTGCCGCAACCGCAACCATTTCTGCCACAACTACCATATCCGCAGCCACAACCATTTCCACCACAACAACCATATCCACAACCGCAACCACAG</t>
  </si>
  <si>
    <t>MQPQNPSQQQPQEQVPLVQQLQYPGQQQPFPPQQPYPQPQPFPSQQPLPQPQPFLPQLPYPQPQPFPPQQPYPQPQPQ</t>
  </si>
  <si>
    <t>Amp_196</t>
  </si>
  <si>
    <t>TTGCAGCCACAAAATCCATCTCAGCAACAGCCACAAGAGCAAGTTCCATTGGTACAACAACAACAATTTCTAGGGAAGCAACAACCATTTCCACCACAACAACCATATCCATAGCCGCAACCATTTCCATCACAACAATCATATCTGCAGCTGCAACCATTTCCGCAGCTGCAACTACCATATTTGCAGCCACAACCATTTCGACCACAACAACCATATCCACAACCGCAACCACAG</t>
  </si>
  <si>
    <t>MQPQNPSQQQPQEQVPLVQQQQFLGKQQPFPPQQPYP*PQPFPSQQSYLQLQPFPQLQLPYLQPQPFRPQQPYPQPQPQ</t>
  </si>
  <si>
    <t>Amp_209</t>
  </si>
  <si>
    <t>TTGCAGCCACAAATTCCATCTCAGCAACAACCACAAGAGCAAGTTCCATTGGTACAACAACAACAATTTCTAGGGCAGCAACAACAATTTCCAACAGAACAACCATATCCGCAGCCGCAACCATTTCCATCACAACAACCATATCTGTAGCTGCAACCATTTTCGCAGCCGCAACTACCCATATTCGCAGCCCCAACCATTTCGACCACAACAACCATATCCACAACCGCAACCACAG</t>
  </si>
  <si>
    <t>MQPQIPSQQQPQEQVPLVQQQQFLGQQQQFPTEQPYPQPQPFPSQQPYL*LQPFSQPQLPIFAAPTISTTTTISTTATT</t>
  </si>
  <si>
    <t>Amp_210</t>
  </si>
  <si>
    <t>TCACAGCCACAAAATCGATCTCAGCCACAGCCACAAGGGCAAGTTCCATTGGTACAACAACAACAATTTCCAGGGCAGCAACAACCATTTCCACCACAACAGCCATATCCGCAGCCGCAACCATTTCCATCACAACAACCATATCTGCAACTGCAACCATTTCCACAACCGCAACCATTTCCGCCACAACTACCATATCCGCAGCCACCACCATTTTCACCACAACAACCATATCCACAACCGCAACCACAG</t>
  </si>
  <si>
    <t>SQPQNRSQPQPQGQVPLVQQQQFPGQQQPFPPQQPYPQPQPFPSQQPYLQLQPFPQPQPFPPQLPYPQPPPFSPQQPYPQPQPQ</t>
  </si>
  <si>
    <t>TTGTAGCCGCAAAATCCATCTCAACAACGACCACAATAGCAATTTCCGTTGGTGCAACAACAAAAATTTCCAGGGCAGCAACAACCATTCCCACCACAACAGCCATATCCGCAGCCGCAACCGTTTCCGTCACAACAACCATATTCGCAACCATAACCATTTCCGCCACAACTACCATATCCACAAGCGCAACCATTTCCAACACAACAACCATATCCACAACCGCAACCACAG</t>
  </si>
  <si>
    <t>M*PQNPSQQRPQ*QFPLVQQQKFPGQQQPFPPQQPYPQPQPFPSQQPYSQP*PFPPQLPYPQAQPFPTQQPYPQPQPQ</t>
  </si>
  <si>
    <t>Amp_295</t>
  </si>
  <si>
    <t>TTGCAGCCACAAAATCCATCTCAGCAACAACCACAAGAGCAAGTTCCATTGGTACAACAACAACAATTTCCAGGGCAGCAACAACCATTCCCACCACAACAGCCATATCCGCAGCCGCAACCGTTTCTGTCACAACAACCATATTCGCAACCGTAACCATTTCCGCCACAACTACCATATCCACAAGCGCAACCATTTCCAACACAACAACCATATCCACAACCGCAACCACAG</t>
  </si>
  <si>
    <t>MQPQNPSQQQPQEQVPLVQQQQFPGQQQPFPPQQPYPQPQPFLSQQPYSQP*PFPPQLPYPQAQPFPTQQPYPQPQPQ</t>
  </si>
  <si>
    <t>Amp_325</t>
  </si>
  <si>
    <t>TTGCAGCCACAAAATCCATCTCAGCAACAACCACAAGAGCAAGTTCCATTGGTACAACAACAACAATTTCCAGGGCAGCAACAACCATTTCCACCACAACAGCCATATCCGCAGCCGCAACCATTTCCATCACAACAACCATATCTGCAGCTGCAACCATTTCCGCAGCCGCAACCATTTCCGCCACAACTACCATATCCGCAGCCGCAATCATTTCCACCACAACAACCATATCCACAACAGCAACCACAG</t>
  </si>
  <si>
    <t>MQPQNPSQQQPQEQVPLVQQQQFPGQQQPFPPQQPYPQPQPFPSQQPYLQLQPFPQPQPFPPQLPYPQPQSFPPQQPYPQQQPQ</t>
  </si>
  <si>
    <t>Amp_333</t>
  </si>
  <si>
    <t>TTGCAGCCACAAAATCCATCTCAGCAACAGCCACAAGAGCAAGTTCCATTGGTACAACAACAAAAATTTCTATGGCAGCAACAACAATTTCCACCACAACAACCAGATCCACAGCCGCAACCATTTCCATCACAACAACCATATCTGCAGTTGCAACCATTTCCGCAGCCGCAACTACCATATTCGTAGTCGCAACCATTTCGACCACAACAACCATATCCACGACCGCAACCACAG</t>
  </si>
  <si>
    <t>MQPQNPSQQQPQEQVPLVQQQKFLWQQQQFPPQQPDPQPQPFPSQQPYLQLQPFPQPQLPYS*SQPFRPQQPYPRPQPQ</t>
  </si>
  <si>
    <t>Amp_338</t>
  </si>
  <si>
    <t>TTGCAGCCACAAAATCCATCTCAGCAACACCCACAAGAGCAAGTTCCGTTGGTACAACAACAACAATTTCTAGGGCAGCAACAATCATTTCCACCACAACAACCATATCCACAGCCGCAACCATTTCCATCACAACAACCATATCTGCAGCTGCAACCATTTCCGCAGCCGCAACTACCATATTTGCAGCCACAACCATTTCGACCACAACAACCATATCCACAACCGCAACCACAA</t>
  </si>
  <si>
    <t>MQPQNPSQQHPQEQVPLVQQQQFLGQQQSFPPQQPYPQPQPFPSQQPYLQLQPFPQPQLPYLQPQPFRPQQPYPQPQPQ</t>
  </si>
  <si>
    <t>Amp_347</t>
  </si>
  <si>
    <t>TTGCAACCAGAAAATCCATCTCAGCAACAACCACAAGGGCAAGTTCCATTGGTGCAACAACAACAATTTCTAGGGCAGCAACAACAACAATTTCCAGGGCAGCAATAACCATTTCGACCACAACAGCCATATCCGCAGCCGCAACCATTTCCTCCACAACTACCATGTCCGCAACCGCAACCATTTCCACCACAACAATCATATCCACAACCACAACCACAG</t>
  </si>
  <si>
    <t>MQPENPSQQQPQGQVPLVQQQQFLGQQQQQFPGQQ*PFRPQQPYPQPQPFPPQLPCPQPQPFPPQQSYPQPQPQ</t>
  </si>
  <si>
    <t>Amp_348</t>
  </si>
  <si>
    <t>TTGCAGCCACAAAATCCATCTCAGCAACAGCCACAAGAGCAAGTTCCATTGGTACAACAACAACAATTTCTAGGGCAGCAACAACCATTTCCACCACAACAACCATATCCACAGCCGCAACCATTTCCATCACAACAACCATATCTGCAGCTGCAACCATTTTCGCAGCCGCAACTACCATATTCGCAGCCACAACCATTTCGACCACAACAACCATATCCACAACCGCAACCACAG</t>
  </si>
  <si>
    <t>MQPQNPSQQQPQEQVPLVQQQQFLGQQQPFPPQQPYPQPQPFPSQQPYLQLQPFSQPQLPYSQPQPFRPQQPYPQPQPQ</t>
  </si>
  <si>
    <t>Amp_357</t>
  </si>
  <si>
    <t>TTGCAGCCATAAAATCCATCTCAGCAACAGCCACAAGAGCAAGTTCCATTGGTACAACAACAACAATTTCTAGGGCAGCAACAACCATTTCCACCACAACAACCATATCCACAGGCGCAACCATTTCCATCACAACAACCATATCTGCAGCTGCAACCATTTCCGCAGCCGCAACTACCATATTCGCAGCCACAACCATTTCGACCACAACAACCATATCCACAACCGCAACCACAG</t>
  </si>
  <si>
    <t>MQP*NPSQQQPQEQVPLVQQQQFLGQQQPFPPQQPYPQAQPFPSQQPYLQLQPFPQPQLPYSQPQPFRPQQPYPQPQPQ</t>
  </si>
  <si>
    <t>Amp_358</t>
  </si>
  <si>
    <t>TTGCAGCCACAAAATCCATCTCAGCAACAGCCACAAGAGCAAGTTCCATTGGTACAACAACAACAATTTCTAGGGCAGCAACAACCATTTCCACCACAACAACCATATCCACAGCCGCAACCATTTCCATCACAACAACCATATCTGCAACTGCAACCATTTCTGCAGCCGCAACTACCATATTCACAGCCACAACCATTTCGACCACAACAACCATATCCACAACCGCAACCACAG</t>
  </si>
  <si>
    <t>MQPQNPSQQQPQEQVPLVQQQQFLGQQQPFPPQQPYPQPQPFPSQQPYLQLQPFLQPQLPYSQPQPFRPQQPYPQPQPQ</t>
  </si>
  <si>
    <t>Amp_362</t>
  </si>
  <si>
    <t>TTGCAGCCACAAAATCCATCTCAGCAACAGCCACAAGAGCAAGTTCCATTGGTACAACAACAACAATTTCTGGGGCAGCAACAACCATTTCCACCACAACAACCATATCCACAGCCGCAACCATTTCCATCACAACAACCATATCTACAGCTGCAACCATTTCCGTAGCTGCAACAACCATATTCGCAGCCGCAACCATTTCGACCACAACAACCATATCCACAACCGCAACCACAG</t>
  </si>
  <si>
    <t>MQPQNPSQQQPQEQVPLVQQQQFLGQQQPFPPQQPYPQPQPFPSQQPYLQLQPFP*LQQPYSQPQPFRPQQPYPQPQPQ</t>
  </si>
  <si>
    <t>Amp_375</t>
  </si>
  <si>
    <t>TTGCAGCCACAAAATCCATCTCAGCAACAACCACAAGAGCAAGTTCTATTGGTGCAACAACAACCATTTCTAGGGCAGCAACAACAACAATTTCCAGGGCAGCAATAACCATTTCGACCACAACAGCCATATCCGCAGCCGCAACTATTTCCTCCAAAACTACCATATCCGCAGCCGCAACCATTTACACCACATCAATCATATCCACAACCACAACCACAG</t>
  </si>
  <si>
    <t>MQPQNPSQQQPQEQVLLVQQQPFLGQQQQQFPGQQ*PFRPQQPYPQPQLFPPKLPYPQPQPFTPHQSYPQPQPQ</t>
  </si>
  <si>
    <t>Amp_379</t>
  </si>
  <si>
    <t>TTGCAACCAGAAAATCCATCTCAGCAACAACCACAAGAGCAAGTTCCATTGGTGCAACAACAACAATTTCTAGGGCAGCAACAACAACAATTTCCAGGGCAGCAATAACCATTTCGACCACAACAGCCATATCCGCAGCCGCAACCATTTCCTCCACAACTACCATGTCCGCAGCCGCAACCATTTCCACCACAACAATCATATCCACAACCACAACCACAA</t>
  </si>
  <si>
    <t>MQPENPSQQQPQEQVPLVQQQQFLGQQQQQFPGQQ*PFRPQQPYPQPQPFPPQLPCPQPQPFPPQQSYPQPQPQ</t>
  </si>
  <si>
    <t>Amp_383</t>
  </si>
  <si>
    <t>TTGCAGCCACAAAATCCATCTCAGCAACAACCACAAGAGCAAGTTCCATTGGTACAACAACAACAATTTCTAGGGCAGCAACAACAATTTCCAACACAACAACCATATCTGCAGCCGCAACCATTTCCATCACAACAACCATATCTGCAGCTGCAACCATTTTCGCAGCCGCAACTACCCATATTCGCAGCCGCAACCATTTCGACCACAACAACCATATCCACAACCGCAACCACAG</t>
  </si>
  <si>
    <t>MQPQNPSQQQPQEQVPLVQQQQFLGQQQQFPTQQPYLQPQPFPSQQPYLQLQPFSQPQLPIFAAATISTTTTISTTATT</t>
  </si>
  <si>
    <t>Amp_386</t>
  </si>
  <si>
    <t>TTGCAGCCACAAAATCCATCTCAGCAACAGCCACAAGAGCAAGTTCCATTGGTACAACAACAAAAATTTCTAGGGCAGCAACAACAATTTCCACCACAACAACCATATCCATAGCCGCCACCATTTCCATCACAACAACCATATCTGCAGTTGCAACCATTTCCGCAGCCGCAACTACCATATTTGCAGCCGCAACCATTTCGACCACAACAACCATATCCACAACCGTAACCACAG</t>
  </si>
  <si>
    <t>MQPQNPSQQQPQEQVPLVQQQKFLGQQQQFPPQQPYP*PPPFPSQQPYLQLQPFPQPQLPYLQPQPFRPQQPYPQP*PQ</t>
  </si>
  <si>
    <t>Amp_389</t>
  </si>
  <si>
    <t>TTGCAGCCACAAAATCCATCTCAGCAATAGCCACAAGAGCAAGTTCCATTGGTACAACAACAACAATTTCTAGGGCAGCAACAACCATTTCCACCACAACAACCATATCCACAGCCGCAACCATTTCCATCACAACAACCATATCTGCAGCTGCAACCATTTCCGCAGCCGCAACTAGCATATTCGCAGCCACAACCATTTTGACCACAACAACCATATCCACAACCGCAACCACAG</t>
  </si>
  <si>
    <t>MQPQNPSQQ*PQEQVPLVQQQQFLGQQQPFPPQQPYPQPQPFPSQQPYLQLQPFPQPQLAYSQPQPF*PQQPYPQPQPQ</t>
  </si>
  <si>
    <t>DQ246446</t>
  </si>
  <si>
    <t>TTGCAGCCACAAAATCCATCTCAGCAACAGCCACAAGAGCAAGTTCCATTGGTACAACAACAACAATTTCTAGGGCAGCAACAACCATTTCCACCACAACAACCATATCCACAGCCGCAACCATTTCCATCACAACAACCATATCTGCAACTGCAACCATTTCCGCAGCCGCAACTACCATATTCGCAACCACAACCATTTCGACCACAACAACCATATCCACAACCGCAACCACAG</t>
  </si>
  <si>
    <t>EF569971</t>
  </si>
  <si>
    <t>CCGCAGCCACAAAATCCATCTCAGCCACAGCCACAAGGGCAAGTTCCATTGGTACAACAACAAGAATTTCCAGGGCAGCAACAACAATTTCCACCACAACAGCCATATCCGCAGCCGCAACCATTTCCATCACAACAACCATATCTGCAATTGCAACCATTTCCACAACCGCAACCATTTCCGCCACAACTACCATATCCGCAGCCACCACCATTTTCACCACAACAACCGTATCCACAACCGCAACCACAG</t>
  </si>
  <si>
    <t>PQPQNPSQPQPQGQVPLVQQQEFPGQQQQFPPQQPYPQPQPFPSQQPYLQLQPFPQPQPFPPQLPYPQPPPFSPQQPYPQPQPQ</t>
  </si>
  <si>
    <t>EU018293</t>
  </si>
  <si>
    <t>TTGCAGCCACAAAATCCATCTCAGCAACAGCCACAAGAGCAAGTTCCATTGGTACAACAACAACAATTTCTAGGGCAGCAACAACCATTTCCACCACAACAACCATATCCACAGCCGCAACCATTTCCATCACAACAACCATATCTGCAACTGCAACCATTTCCGCAGCCGCAACTACCATATTCACAGCCACAACCATTTCGACCACAACAACCATATCCACAACCGCAACCACAG</t>
  </si>
  <si>
    <t>JN831389.1</t>
  </si>
  <si>
    <t>TTGCAGCCACAAAATCCATCTCAGCAACAGCCACAAGAGCAAGTTCCATTGGTACAACAACAAAAATTTCTATGGCAGCAACAACAATTTCCACCACAACAACCAGATCCGCAGCCGCAACCATTTCCATCACAACAACCATATCTGCAGTTGCAACCATTTCCGCAGCCGCAACTACCATATTCGTAGTCGCAACCATTTCGACCACAACAACCATATCCACGACCGCAACCACAG</t>
  </si>
  <si>
    <t>JX828212.1</t>
  </si>
  <si>
    <t>TTGCAGCCACAAAATCCATCTCAGCAACAACCACAAGAGCAAGTTCCATTGGTACAACAACAACAATTTCCAGGGCGGCAACAACCATTTCCACCGCAACAGCCATATCCGCAGCCGCAACCATTTCCATCACAACAACCATATCTGCAGCTGCAACCATTTCCGCAGCCGCAACTACCATATCCGCAGCCGCAACCATTTCGACCACAACAACCATATCCACAACCGCAACCACAG</t>
  </si>
  <si>
    <t>MQPQNPSQQQPQEQVPLVQQQQFPGRQQPFPPQQPYPQPQPFPSQQPYLQLQPFPQPQLPYPQPQPFRPQQPYPQPQPQ</t>
  </si>
  <si>
    <t>JX828263.1</t>
  </si>
  <si>
    <t>TTGCAGCCACAAAATCCATCTCAGCAACAGCCACAAGAGCAAGTTCCATTGGTACAACAACAACAATTTCTAGGGCAGCAACAACCATTTCCACCACAACAACCATATCCACAGCTGCAACCATTTCCATCACAACAACCATATCTGCAGCTGCAACCATTTCCGCAGCCGCAACTACCATATTCACAGCCACAACCATTTCGACCACAACAACCATATCCACAACCGCAACCACAG</t>
  </si>
  <si>
    <t>MQPQNPSQQQPQEQVPLVQQQQFLGQQQPFPPQQPYPQLQPFPSQQPYLQLQPFPQPQLPYSQPQPFRPQQPYPQPQPQ</t>
  </si>
  <si>
    <t>JX828313.1</t>
  </si>
  <si>
    <t>TTGCAGCCATAAAATCCATCTCAGCAACAGCCACAAGAGCAAGTTCCATTGGTACAACAACAACAATTTCTAGGGCAGTAACAACCATTTCCACCACAACAACCATATCCACAGCCGCAACCATTTCCATCACAACAACCATATCTGCAGCTGCAACCATTTCCGCAGCCGCAACTACCATATTCGCAGCCACAACCATTTCGACCACAACAACCATATCCACAACCGCAACCACAG</t>
  </si>
  <si>
    <t>MQP*NPSQQQPQEQVPLVQQQQFLGQ*QPFPPQQPYPQPQPFPSQQPYLQLQPFPQPQLPYSQPQPFRPQQPYPQPQPQ</t>
  </si>
  <si>
    <t>KC715890.1</t>
  </si>
  <si>
    <t>TTGCAGCCACAAAATCCATCTCAGCAACAGCCACAAGAGCAAGTTCCATTGGTACAACAACAACAATTTCTAGGGCAGCAACAACCATTTCCACCACAACAACCATATCCACAGCCGCAACCATTTCCATCACAACAACCATATCTGCAGCTGCAACCATTTCCGCAGCCGCAACTACCATATTCACAGCCACAACCATTTCGACCACAACAACCATATCCACAACCGCAACCACAG</t>
  </si>
  <si>
    <t>KC715915.1</t>
  </si>
  <si>
    <t>TTGCAGCCACAAAATCCATCTCAGCAACAGCCACAAGAGCAAGTTCCATTGGTACAACAACAACAATTTCTGGGGCAGCAACAACCATTTCCACCACAACAACCATATCCACAGCCGCAACCATTTCCATCACAACAACCATATCTACAGCTGCAACCATTTCCGTAGCTGCAACAACCATATCCGCAGCCGCAACCATTTCGACCACAACAACCATATCCACAATCGCAACCACAG</t>
  </si>
  <si>
    <t>MQPQNPSQQQPQEQVPLVQQQQFLGQQQPFPPQQPYPQPQPFPSQQPYLQLQPFP*LQQPYPQPQPFRPQQPYPQSQPQ</t>
  </si>
  <si>
    <t>KC715927.1</t>
  </si>
  <si>
    <t>TTGCAGCCACAAAATCCATCTCAGCAACAACCACAAGAGCAAGTTTCATTGGTACAACAACAACAATTTCTAGGGCAGCAACAACCATTTCCACCACAACAACCATATCCACAGCCGCAACCATTTCCATCACAACAACCATATCTGCAGCTGCAACCATTTCCGCAGCCGCAACTACCATATTCGCAGCCACAACCATTTCGACCACAACAACCATATCCACAACCGCAACCACAG</t>
  </si>
  <si>
    <t>MQPQNPSQQQPQEQVSLVQQQQFLGQQQPFPPQQPYPQPQPFPSQQPYLQLQPFPQPQLPYSQPQPFRPQQPYPQPQPQ</t>
  </si>
  <si>
    <t>KJ410476.1</t>
  </si>
  <si>
    <t>CCGCAGCCACAAAATCCATCTCAGCCACAGCCACAAGGGCAAGTTCCATTGGTACAACAACAAGAATTTCCAGGGCAGCAACAACAATTTCCACCACAACAGCCATATCCGCAGCCGCAACCATTTCCATCACAACAACCATATCTGCAATTGCAACCATTTCCACAACCGCAACCATTTCCGCCACAACTACCATATCCGCAGCCACCACCATTTTCACCACAACAACCATATCCACAACCGCAACCACAG</t>
  </si>
  <si>
    <t>KX452085.1</t>
  </si>
  <si>
    <t>CCGCAGCCACAAAATCCATCTCAGCCACAGCCACAAGGGCAAGTTCCATTGGTACAACAACAACAATTTCCAGGGCAGCAACAACAATTTCCACCACAACAGCCATATCCGCAGCCGCAACCATTTCCATCACAACAACCATATCTGCAATTGCAACCATTTCCACAACCGCAACCATTTCCGCCACAACTACCATATCCGCAGCCACCACCATTTTCACCACAACAACCATATCCACAACCGCAACCACAG</t>
  </si>
  <si>
    <t>PQPQNPSQPQPQGQVPLVQQQQFPGQQQQFPPQQPYPQPQPFPSQQPYLQLQPFPQPQPFPPQLPYPQPPPFSPQQPYPQPQPQ</t>
  </si>
  <si>
    <t>LT627577.1</t>
  </si>
  <si>
    <t>TTGCAGCCACAAAATCCATCTCAGCAACAGCCACAAGAGCAAGTTCCATTGGTACAACAACAACAATTTCTAGGGCAGCAACAACCATTTCCACCACAACAACCATATCCACAGCCGCAACCATTTCCATCACAACAACCATATCTGCAACTGCAACCATTTCCGCAGCCGCAACTACCATATTCGCAACCACAACCATTCCGACCACAACAACCATATCCACAACCGCAACCACAG</t>
  </si>
  <si>
    <t>LT627586.1</t>
  </si>
  <si>
    <t>TTGCAGCCGCAAAATCCATCTCAGCAACAACCACAAGAGCAAGTTTCGTTGGTGCAACAACTACAATATCCAGGGCAACAACAACCATTTCCACCACAACAGCCATATCCGCAGCCGCAACCATTTCCATCACAACAACCATTGCCGCAACCGCAACCATTTCTGCCACAACTACCATATCCGCAGCCACAACCATTTCCACCACAACAACCATATCCACAACCGCAACCACAG</t>
  </si>
  <si>
    <t>MQPQNPSQQQPQEQVSLVQQLQYPGQQQPFPPQQPYPQPQPFPSQQPLPQPQPFLPQLPYPQPQPFPPQQPYPQPQPQ</t>
  </si>
  <si>
    <t>LT627589.1</t>
  </si>
  <si>
    <t>TTGCAGCCGCAAAATCCATCTCAGCAACAACCACAAGAGCAAGTTTCGTTGGTGCAACAACTACAATATCCAGGGCAACAACAACCATCTCCACCACAACAGCCATATCCGCAGCCGCAACCATTTCCATCACAACAACCATTGCCGCAACCGCAACCATTTCTGCCACAACTACCATATCCGCAGCCACAACCATTTCCACCACAACAACCATATCCACAACCGCAACCACAG</t>
  </si>
  <si>
    <t>MQPQNPSQQQPQEQVSLVQQLQYPGQQQPSPPQQPYPQPQPFPSQQPLPQPQPFLPQLPYPQPQPFPPQQPYPQPQPQ</t>
  </si>
  <si>
    <t>TAU51309</t>
  </si>
  <si>
    <t>TTGCAGCCGCAAAATCCATCTCAGCAACAACCACAAGAGCAAGTTCCGTTGGTGCAACAACAACAATATCCAGGGCAGCAACAACCATTTCCACCACAACAACCATATCCGCAGCCGCAACCATTTTCATCACAACAACCATTTCTGCAGCCGCAACCATTTCTGCTACAACTACCATATCCGCAGCCACAACCATTTCCACCACAACAACCATATCCACAACCGCAACCACAC</t>
  </si>
  <si>
    <t>MQPQNPSQQQPQEQVPLVQQQQYPGQQQPFPPQQPYPQPQPFSSQQPFLQPQPFLLQLPYPQPQPFPPQQPYPQPQPH</t>
  </si>
  <si>
    <t>TAU51310</t>
  </si>
  <si>
    <t>TTGCAGCCATAAAATCCATCTCAGCAACAGCCACAAGAGCAAGTTCCATTGGTACAACAACAACAATTTCTAGGGCAGCAACAACCATTTCCACCACAACAACCATATCCACAGCCACAACCATTTCCATCACAACAGCCATATCTGCAGCTGCAACCATTTCCGCAGCCGCAACTACCATATTCGCAGCCACAACCATTTCGACCACAACAACCATATCCTCAACCGCAACCACAG</t>
  </si>
  <si>
    <t>MQP*NPSQQQPQEQVPLVQQQQFLGQQQPFPPQQPYPQPQPFPSQQPYLQLQPFPQPQLPYSQPQPFRPQQPYPQPQPQ</t>
  </si>
  <si>
    <t>TraesCS6A02G048900</t>
  </si>
  <si>
    <t>TTGCAGCCGCAAAATCCATCTCTGCAACAACCACAAGAGCAAGTTCCATTGGTGCAACAACAACAATTTCCAGGGCAGCAACAAACATTTCCACCACAACAACCATATCCGCAGCCGCAACCATTTCCAGGACAACAACCATATCCGCAGCCGCAACTATTTCCACAGCCGCAACCTTTTCCGCCACAACTTCCATATCCGCAGCCGCAACCATTTCCCCCACAACAACCATATCCACAACCGCAAACACAT</t>
  </si>
  <si>
    <t>MQPQNPSLQQPQEQVPLVQQQQFPGQQQTFPPQQPYPQPQPFPGQQPYPQPQLFPQPQPFPPQLPYPQPQPFPPQQPYPQPQTH</t>
  </si>
  <si>
    <t>TTGCAGCCACAACATCCATCTCAGCAACAGCCACAAGAGCAAGTTCCATTGGTACAACAACAACAATTTCTAGGGCAGCAACAACCATTTCCACCACAACAACCATATCCACAGCCGCAACCATTTCCATCACAACAACCATATCTGCAACTACAACCATTTCCGCAGCCGCAACTACCATATTCGCAGCCACAACCATTTCGACCACAACAACCATATCCACAACCGCAACCACAG</t>
  </si>
  <si>
    <t>MQPQHPSQQQPQEQVPLVQQQQFLGQQQPFPPQQPYPQPQPFPSQQPYLQLQPFPQPQLPYSQPQPFRPQQPYPQPQPQ</t>
  </si>
  <si>
    <t>TTGCAGCCACAAAATCCATCTCAGCAACAGCCACAAGAGCAAGTTCCATTGGTACAACAACAACAATTTCTAGGGCAGCAACAAACATTTCCACCACAACAACCATATCCACAGCTGCAACCATTTCCATCACAACAACCATATCTACAGCTGCAACCATTTCCGCAGCCGCAACTACCATATTCGCAGCCACAACCATTTCGACCACAACAACCATATCCACAACCGCAACCACAG</t>
  </si>
  <si>
    <t>MQPQNPSQQQPQEQVPLVQQQQFLGQQQTFPPQQPYPQLQPFPSQQPYLQLQPFPQPQLPYSQPQPFRPQQPYPQPQPQ</t>
  </si>
  <si>
    <t>TTGCAGCCACAAAATCCATCTCAGCAACAGCCACAAGAGCAAGTTCCATTGGTACAACAACAACAATTTCTAGGGCAGCAACAACCATTTCCACCACAACAACCATATCCACAGCCGCAACCATTTCCATCACAACAACCATATCTGCAGCTGCAACCATTTCCGCAGCCGCAACTACCATATTCGCAGCCACAACCATTTCGACCACAACAACCATATCCACAACCGCAACCACAG</t>
  </si>
  <si>
    <t>TTGCAGCCACAAAATCCATCTCAGCAACAGCCACAGGAGCAAGTTCCAGTGGTACAACAACAACAATTTCTAGGGCAGCAACAACCATTTCCACCACAACAACCATATCCACAGCCGCAACCATTTCCATCACAACAACCATATCTGCAGCTGCAACCATTTCCGCAGCCGCAACTACCATATTCGCAGCCACAACCATTTCAACCACAACAACCATATCCACAACCGCAACCACAG</t>
  </si>
  <si>
    <t>MQPQNPSQQQPQEQVPVVQQQQFLGQQQPFPPQQPYPQPQPFPSQQPYLQLQPFPQPQLPYSQPQPFQPQQPYPQPQPQ</t>
  </si>
  <si>
    <t>TraesCS6B02G065536</t>
  </si>
  <si>
    <t>TTGCAGCCGCAAAATCCATCTCAGCAACAACCACAAGAGCAAGTTCCGTTGGTGCAACAACAACAATATCCAGGGCAGCAACAACCATTTCCACCACAACAACCATATCCGCAGCCGCAACCATTTCCATCACAACAACCATTTCTGCAGCCGCAACCATTTCTGCTACAACTACCATATCCGCAGCCACAACCATTTCCACCACAACAACCATATCCACAACCGCAACCACAG</t>
  </si>
  <si>
    <t>MQPQNPSQQQPQEQVPLVQQQQYPGQQQPFPPQQPYPQPQPFPSQQPFLQPQPFLLQLPYPQPQPFPPQQPYPQPQPQ</t>
  </si>
  <si>
    <t>TraesCS6B02G065578</t>
  </si>
  <si>
    <t>TTGCAGCCGCAAAATCCATCTCAGCAACAACCACAAGAGCAAGTTCCGTTGGTGCAACAACTACAATATCCAAGGCAACAACAACCATTTCCACCACAACAGCCATATCCGCAGCCGCAACCATTTCCATCACAACAACCATTGCCGCAACGGCAACCATTTCTGCCACAACTACCATATCCGCAGCCACAACCATTTCCACCACAACAACCATATCCACAACCGCAACCACAG</t>
  </si>
  <si>
    <t>MQPQNPSQQQPQEQVPLVQQLQYPRQQQPFPPQQPYPQPQPFPSQQPLPQRQPFLPQLPYPQPQPFPPQQPYPQPQPQ</t>
  </si>
  <si>
    <t>TTGCAGCCACAAAATCCATCTCAGCAACAGCCACAAGAGCAAGTTCCATTGGTACAACAACAACAATTTCCAGGGCAGCAACAACAATTTCCACCACAACAGCCATATCCGCAGCCGCAACCATTTCCATCACAACAACCATATCTGCAACTGCAACCATTTCCGCAGCCGCAACCATTTCCGCCACAACTACCATATCCGCAGCCGCAATCATTTCCACCACAACAACCATATCCACAACAGCAACCACAG</t>
  </si>
  <si>
    <t>MQPQNPSQQQPQEQVPLVQQQQFPGQQQQFPPQQPYPQPQPFPSQQPYLQLQPFPQPQPFPPQLPYPQPQSFPPQQPYPQQQPQ</t>
  </si>
  <si>
    <t>TraesCS6B02G086500</t>
  </si>
  <si>
    <t>TTGCAGCCACAAAATCCATCTCAGCAACAACCACAAAAGCAAGTTCCATTGGTGCAACAACAACAATTTCTAGGGCAGCAACAACCATTTCCACCACAACAGCCATATCCGCAGCCGCAACCATTTCCATCACAACAACCATATCCACAGCCACAACCATTTCTGCCACAACTACCATATCCGCGTCCGCAACCATTTCTACCACAACAACCATATCCACAACCGGAACCACAG</t>
  </si>
  <si>
    <t>MQPQNPSQQQPQKQVPLVQQQQFLGQQQPFPPQQPYPQPQPFPSQQPYPQPQPFLPQLPYPRPQPFLPQQPYPQPEPQ</t>
  </si>
  <si>
    <t>TTGTAGCCGCAAAATCCATCTCAACAACGACCACAATAGTAATTTCCGTTGGTGCAACAACAACAATTTCCAGGGCAGCAACAACCATTCCCACCACAACAGCCATATCCGCAGCCGCAACCGTTTCTGTCACAACAACCATATTCGCAACCGTAACCATTTCCGCCACAACTACCATATCCACAAGCGCAACCATTTCCAACACAACAACCATATCCACAACCGCAACCACAG</t>
  </si>
  <si>
    <t>M*PQNPSQQRPQ**FPLVQQQQFPGQQQPFPPQQPYPQPQPFLSQQPYSQP*PFPPQLPYPQAQPFPTQQPYPQPQPQ</t>
  </si>
  <si>
    <t>TTGCAGCCGCAAAATCCATCTCAGCAACAACCACAAGAGCAAGTTCCATTGGTGCAACAACAACAATTTCCAGGGCAGCAACAACCATTTCCACCACAACAGCCATATCCGCAGCCGCAACCATTTCCATCACAACAACCATATCCGCAGCCGCAACCATTTCCGTCACAACTACCATATCCGCAGCCGCAACCATTTCCACCACAACAACCCTATCCACAACCGCAACCACAA</t>
  </si>
  <si>
    <t>MQPQNPSQQQPQEQVPLVQQQQFPGQQQPFPPQQPYPQPQPFPSQQPYPQPQPFPSQLPYPQPQPFPPQQPYPQPQPQ</t>
  </si>
  <si>
    <t>TTGCAGCTACAAAATCCATCTCAGCAACAGCCACAAGAGCAAGTTCCATTGGTACAAGAACAACAATTTCCAGGGCAGCAACAACCATTTCCACCACAACAGCCATATCCGCAGCCGCAACCATTTCCATCACAACAACCATATCTGCAGCTGCAACCATTTCCACAGCCGCAACTACCATATCCGCAGCCGCAACCATTTCGACCACAACAACCATATCCACAGCCGCAACCACAG</t>
  </si>
  <si>
    <t>MQLQNPSQQQPQEQVPLVQEQQFPGQQQPFPPQQPYPQPQPFPSQQPYLQLQPFPQPQLPYPQPQPFRPQQPYPQPQPQ</t>
  </si>
  <si>
    <t>TTGCAGCCACAAAATCCATCTCAGCAACAACCACAAGAGCAAGTTCCATTGGTACAACAACAACAATTTCCAGGGCAGCAACAACCATTTCCACCACAACAGCCATATCCGCAGCTGCAACCATTTCCATCACAACAACCATATATGCAGCTGCAACCATTTCCGCAGCCGCAACTACCATATCCGCAGCCGCAACTACCATATCCGCAGCCGCAACCATTTCGACCACAACAATCATATCCACAACCGCAACCACAG</t>
  </si>
  <si>
    <t>MQPQNPSQQQPQEQVPLVQQQQFPGQQQPFPPQQPYPQLQPFPSQQPYMQLQPFPQPQLPYPQPQLPYPQPQPFRPQQSYPQPQPQ</t>
  </si>
  <si>
    <t>TTGCAGCCACAAAATCCATCTCAGCAACAACCACAAGAGCAAGTTCCATTGGTACAACAACAGCAATTTCCAGGGCAGCAACAACCATTTCCACCACAACAGCCATATCCGCAGCCGCAACCATTTCCATCACAACAACCATATCTGCAGCTGCAACCATTTCCGCAGCCGCAACTACCATATCCGCAGCCGCAACCATTTCGACCACAACAACCATATCCACAACCGCAACCACAG</t>
  </si>
  <si>
    <t>MQPQNPSQQQPQEQVPLVQQQQFPGQQQPFPPQQPYPQPQPFPSQQPYLQLQPFPQPQLPYPQPQPFRPQQPYPQPQPQ</t>
  </si>
  <si>
    <t>TTGCAGCCGCAAAATCCATCTCAACAACAACCACAAGAGCAAGTTCCATTGATGCAACAACAACAACAATTTCCAGGGCAGCAAGAACAATTTCCACCACAACAGCCATATCCGCATCAGCAACCATTTCCATCACAACAACCATATCCGCAGCCGCAACCATTTCCGCCACAACTACCATATCCGCAGACGCAACCATTTCCACCACAACAACCATATCCACAACCGCAACCACAG</t>
  </si>
  <si>
    <t>MQPQNPSQQQPQEQVPLMQQQQQFPGQQEQFPPQQPYPHQQPFPSQQPYPQPQPFPPQLPYPQTQPFPPQQPYPQPQPQ</t>
  </si>
  <si>
    <t>TTGCAGCCACAAAATCCATCTCAGCAACAACCACAAGAGCAAGTTCCATTGGTGCAACAACAACAATTTCTAGGGCAGCAACAACAACAATTTCCAGGGCAACAACAACCATTTCCACCACAACAGCCATATCCGCAGCCGCAACCATTTCTGCCACAACTACCATATCCGCAGCCGCAACCATTTCCACCACAACAATCATATCCACAACCACAACCACAA</t>
  </si>
  <si>
    <t>MQPQNPSQQQPQEQVPLVQQQQFLGQQQQQFPGQQQPFPPQQPYPQPQPFLPQLPYPQPQPFPPQQSYPQPQPQ</t>
  </si>
  <si>
    <t>TraesCSU02G153800</t>
  </si>
  <si>
    <t>TTGCAGCCGCAAAATCCATCTCTGCAGCAACCACAAGAGCAAGTTCCATTGGTGCAACAACAACAATTTCCAGGGCAGCAACAAACATTTCCACCACAACAGCCATATCCGCAGCCGCAACCATTTCCAGCACAACAACCATATCCGCAGCCGCAACTATTTCCACAGCCGCAACCTTTTCCGCCACAACTTCCATATCCGCAGCCGCAACCATTTCCCCCACAACAACCATATCCACAACCGCAAACACAG</t>
  </si>
  <si>
    <t>MQPQNPSLQQPQEQVPLVQQQQFPGQQQTFPPQQPYPQPQPFPAQQPYPQPQLFPQPQPFPPQLPYPQPQPFPPQQPYPQPQTQ</t>
  </si>
  <si>
    <t>TraesCSU02G160200</t>
  </si>
  <si>
    <t>TTGCAGCCACAAAATCCATCTCTGCAACAACCACAAGAGCAAGTTCCATTGGTGCAACAACAACAATTTCCAGGGCAGCAACAAACATTTCCACCACAACAGCCATATCCGCAGCCGCAACCATTTCCAGCGCAACAACCATATCCGCAGCCGCAACTATTTCCACAGCCGCAACCTTTTCCGCCACAACTTCCATATCCGAAGCCGCAACCATTTCCCCCACAACAACCATATCCACAACCGCAAACACAG</t>
  </si>
  <si>
    <t>MQPQNPSLQQPQEQVPLVQQQQFPGQQQTFPPQQPYPQPQPFPAQQPYPQPQLFPQPQPFPPQLPYPKPQPFPPQQPYPQPQTQ</t>
  </si>
  <si>
    <t>TTGCAGCCACAAAATCCATCTCAGCAACAACCACAAGAGCAAGTTCCATTGGTACAACAACAACAATTTCCAGGGCAGCAACAACCATTTCCACCACAACAGCCATATCCGCAGCCGCAACCATTTCCATCACAACAACCATATCTGCAGCTGCAACCATTTCCGCAGCCGCAACTACCATATCCGCAGCCGCAACTACCATATCCGCAGCCGCAACTACCATATCCGCAGCCGCAACCATTTCGACCACAACAACCATATCCACAATCGCAACCACAG</t>
  </si>
  <si>
    <t>MQPQNPSQQQPQEQVPLVQQQQFPGQQQPFPPQQPYPQPQPFPSQQPYLQLQPFPQPQLPYPQPQLPYPQPQLPYPQPQPFRPQQPYPQSQPQ</t>
  </si>
  <si>
    <t>TTGCAGCCACAAAATCCATCTCAGCAACAACCACAAGAGCAAGTTCCATTGGTGCAACAACAACAATTTCTAGGGCAGTAACAACAACAATTTCCAGGGCAACAACAACCATTTCCACCATAACAGCCATATCCGCAGCCGCAACCATTTCTGCCACAACTACCATATCCGCAGCCGCAACCATTTCCACCACAACAATCATATCCACAACCACAACCACAA</t>
  </si>
  <si>
    <t>MQPQNPSQQQPQEQVPLVQQQQFLGQ*QQQFPGQQQPFPP*QPYPQPQPFLPQLPYPQPQPFPPQQSYPQPQPQ</t>
  </si>
  <si>
    <t>TTGCAGCCACAAAATCCATCTCAGCAACAACCACAAAAGCAAGTTCCATTGGTACAACAACAACAATTTCCAGGGCAGCAACAACCATTTCCACCACAACAGCCATATCCGCAGCTGCAACCATTTCCATCACAACAACCATATATGCAGCTGCAACCATTTCCGCAGCCGCAACTACCATATCCGCAGCCGCAACTACCATATCCGCAGCCGCAACCATTTCGACCACAACAATCATATCCACAACCGCAACCACAG</t>
  </si>
  <si>
    <t>MQPQNPSQQQPQKQVPLVQQQQFPGQQQPFPPQQPYPQLQPFPSQQPYMQLQPFPQPQLPYPQPQLPYPQPQPFRPQQSYPQPQPQ</t>
  </si>
  <si>
    <t>TTGCAGCCACAAAATCCATCTCAGCAACAACCACAAGAGCAAGTTCCATTGGTGCAACAACAACAATTTCTAGGGCAGCAACAACAACATTTTCCAGGGCAACAACAACCATTTCCACCACAACAGCCATATCCGCAGCCGCAACCATTTCTGCCACAACTACCATATCCGCAGCCGCAACCATTTCCACCACAACAATCATATCCACAACCACAACCACAA</t>
  </si>
  <si>
    <t>MQPQNPSQQQPQEQVPLVQQQQFLGQQQQHFPGQQQPFPPQQPYPQPQPFLPQLPYPQPQPFPPQQSYPQPQPQ</t>
  </si>
  <si>
    <t>X54517.1</t>
  </si>
  <si>
    <t>TTGCAGCCACAAAATCCATCTCAGCAACAGCCACAAGAGCAAGTTCCATTGGTACAACAACAAAAATTTCTAGGGGAGCAACAACAATTTCCACCACAACAACTAGATCCACAGCCGCAACCATTTCCATCACAACAACCATATCTGCAGCTGCAACCATTTCCGCAGCCGCAACTACCATATTCGCAGCCGCAACCATTTCGACCACAACAACCATATCCACAACCGCAACCACAG</t>
  </si>
  <si>
    <t>MQPQNPSQQQPQEQVPLVQQQKFLGEQQQFPPQQLDPQPQPFPSQQPYLQLQPFPQPQLPYSQPQPFRPQQPYPQPQPQ</t>
  </si>
  <si>
    <t>Amp_38</t>
  </si>
  <si>
    <t>Amp_112</t>
  </si>
  <si>
    <t>Amp_141</t>
  </si>
  <si>
    <t xml:space="preserve">Amp_143 </t>
  </si>
  <si>
    <t>Amp_146</t>
  </si>
  <si>
    <t>Amp_167</t>
  </si>
  <si>
    <t>Amp_211</t>
  </si>
  <si>
    <t>TraesCS6A02G049400</t>
  </si>
  <si>
    <t>TraesCS6A02G049500</t>
  </si>
  <si>
    <t>TraesCS6A02G049600</t>
  </si>
  <si>
    <t>TraesCS6A02G049700</t>
  </si>
  <si>
    <t>TraesCS6B02G065856</t>
  </si>
  <si>
    <t>TraesCS6B02G086522</t>
  </si>
  <si>
    <t>TraesCSU02G108000</t>
  </si>
  <si>
    <t>TraesCSU02G108100</t>
  </si>
  <si>
    <t>TraesCSU02G108300</t>
  </si>
  <si>
    <t>TraesCSU02G108363</t>
  </si>
  <si>
    <t>TraesCSU02G108700</t>
  </si>
  <si>
    <t>TraesCSU02G149946</t>
  </si>
  <si>
    <t>TraesCSU02G188800</t>
  </si>
  <si>
    <t>TraesCSU02G202177</t>
  </si>
  <si>
    <t>TraesCSU02G220200</t>
  </si>
  <si>
    <t>TraesCSU02G255529</t>
  </si>
  <si>
    <t>p31_43</t>
  </si>
  <si>
    <t>total_DQ_epitopes</t>
  </si>
  <si>
    <t>Amplicon</t>
  </si>
  <si>
    <t>DNA_sequence</t>
  </si>
  <si>
    <t>N_stops_codons</t>
  </si>
  <si>
    <t>peptide_sequence</t>
  </si>
  <si>
    <t>Length DNA sequence (bp)</t>
  </si>
  <si>
    <t>Length_peptide sequence (aa)</t>
  </si>
  <si>
    <t>DQ2.5_glia_α1a</t>
  </si>
  <si>
    <t>DQ2.5_glia_α1b</t>
  </si>
  <si>
    <t>DQ2.5_glia_α2</t>
  </si>
  <si>
    <t>DQ2.5_glia_α3</t>
  </si>
  <si>
    <t>ACA 201</t>
  </si>
  <si>
    <t>ACA 202</t>
  </si>
  <si>
    <t>ACA 321</t>
  </si>
  <si>
    <t>ACA 903B</t>
  </si>
  <si>
    <t>Anza</t>
  </si>
  <si>
    <t>Aragon 03</t>
  </si>
  <si>
    <t>Artur Nick</t>
  </si>
  <si>
    <t>Baquette 9</t>
  </si>
  <si>
    <t>BIOINTA 1001</t>
  </si>
  <si>
    <t>BIOINTA 1004</t>
  </si>
  <si>
    <t>BIOINTA 1005</t>
  </si>
  <si>
    <t>BIOINTA 2004</t>
  </si>
  <si>
    <t>Buck Baqueano</t>
  </si>
  <si>
    <t>Buck Brasil</t>
  </si>
  <si>
    <t>Buck Huanchen</t>
  </si>
  <si>
    <t>Buck Norteno</t>
  </si>
  <si>
    <t>Buck Puelche</t>
  </si>
  <si>
    <t>Catedral</t>
  </si>
  <si>
    <t>Don Mario Atlax</t>
  </si>
  <si>
    <t>Don Pedro</t>
  </si>
  <si>
    <t>HT-435</t>
  </si>
  <si>
    <t>HT-444</t>
  </si>
  <si>
    <t>HT-460</t>
  </si>
  <si>
    <t>INIA Condor</t>
  </si>
  <si>
    <t>Klein Don Enrique</t>
  </si>
  <si>
    <t>Klein Gavilan</t>
  </si>
  <si>
    <t>Klein Leon</t>
  </si>
  <si>
    <t>Klein Rayo</t>
  </si>
  <si>
    <t>Klein Rendidor</t>
  </si>
  <si>
    <t>Marcos Juarez</t>
  </si>
  <si>
    <t>Olaeta Artillero</t>
  </si>
  <si>
    <t>proINTA Gaucho</t>
  </si>
  <si>
    <t>proINTA Granar</t>
  </si>
  <si>
    <t>proINTA Guazu</t>
  </si>
  <si>
    <t>proINTA Oasis</t>
  </si>
  <si>
    <t>Relmo Siriri</t>
  </si>
  <si>
    <t>Xeixa</t>
  </si>
  <si>
    <r>
      <rPr>
        <b/>
        <sz val="11"/>
        <color rgb="FF000000"/>
        <rFont val="Calibri"/>
        <family val="2"/>
        <scheme val="minor"/>
      </rPr>
      <t>Supplementary Table 3.</t>
    </r>
    <r>
      <rPr>
        <sz val="11"/>
        <color indexed="8"/>
        <rFont val="Calibri"/>
        <family val="2"/>
        <scheme val="minor"/>
      </rPr>
      <t xml:space="preserve"> Abundance of alpha-gliadin amplicons per genotype. The DNA and peptide sequence of each amplicon and the number of the CD epitopes matched are indicated.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</si>
</sst>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3" fillId="0" borderId="1" xfId="1" applyFont="1" applyBorder="1"/>
    <xf numFmtId="0" fontId="4" fillId="0" borderId="0" xfId="1" applyFont="1"/>
  </cellXfs>
  <cellStyles count="2">
    <cellStyle name="Normal" xfId="0" builtinId="0"/>
    <cellStyle name="Normal 2" xfId="1" xr:uid="{26083C6C-55FE-0C4F-988B-18D8B89D8A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5BB29-8375-D443-8647-86675877AD8D}">
  <dimension ref="A1:BD78"/>
  <sheetViews>
    <sheetView tabSelected="1" workbookViewId="0">
      <pane xSplit="1" ySplit="2" topLeftCell="AA3" activePane="bottomRight" state="frozen"/>
      <selection pane="topRight" activeCell="B1" sqref="B1"/>
      <selection pane="bottomLeft" activeCell="A2" sqref="A2"/>
      <selection pane="bottomRight"/>
    </sheetView>
  </sheetViews>
  <sheetFormatPr defaultColWidth="8.6640625" defaultRowHeight="14.5" x14ac:dyDescent="0.35"/>
  <cols>
    <col min="1" max="1" width="12.1640625" style="1" customWidth="1" collapsed="1"/>
    <col min="2" max="2" width="17.1640625" style="1" customWidth="1" collapsed="1"/>
    <col min="3" max="3" width="18.6640625" style="1" customWidth="1" collapsed="1"/>
    <col min="4" max="4" width="9.1640625" style="1" customWidth="1"/>
    <col min="5" max="5" width="9.6640625" style="1" customWidth="1"/>
    <col min="6" max="6" width="13.6640625" style="1" customWidth="1"/>
    <col min="7" max="10" width="8.6640625" style="1"/>
    <col min="11" max="11" width="8.6640625" style="1" collapsed="1"/>
    <col min="12" max="26" width="8.6640625" style="1"/>
    <col min="27" max="27" width="8.6640625" style="1" customWidth="1" collapsed="1"/>
    <col min="28" max="28" width="10" style="1" customWidth="1" collapsed="1"/>
    <col min="29" max="41" width="8.6640625" style="1" customWidth="1" collapsed="1"/>
    <col min="42" max="43" width="8.6640625" style="1"/>
    <col min="44" max="50" width="8.6640625" style="1" customWidth="1" collapsed="1"/>
    <col min="51" max="54" width="8.6640625" style="1"/>
    <col min="55" max="55" width="10.6640625" style="1" customWidth="1"/>
    <col min="56" max="56" width="10.1640625" style="1" customWidth="1"/>
    <col min="57" max="16384" width="8.6640625" style="1"/>
  </cols>
  <sheetData>
    <row r="1" spans="1:56" x14ac:dyDescent="0.35">
      <c r="A1" s="1" t="s">
        <v>275</v>
      </c>
      <c r="AZ1" s="3"/>
    </row>
    <row r="2" spans="1:56" x14ac:dyDescent="0.35">
      <c r="A2" s="2" t="s">
        <v>228</v>
      </c>
      <c r="B2" s="2" t="s">
        <v>229</v>
      </c>
      <c r="C2" s="2" t="s">
        <v>231</v>
      </c>
      <c r="D2" s="2" t="s">
        <v>232</v>
      </c>
      <c r="E2" s="2" t="s">
        <v>233</v>
      </c>
      <c r="F2" s="2" t="s">
        <v>230</v>
      </c>
      <c r="G2" s="2" t="s">
        <v>238</v>
      </c>
      <c r="H2" s="2" t="s">
        <v>239</v>
      </c>
      <c r="I2" s="2" t="s">
        <v>240</v>
      </c>
      <c r="J2" s="2" t="s">
        <v>241</v>
      </c>
      <c r="K2" s="2" t="s">
        <v>5</v>
      </c>
      <c r="L2" s="2" t="s">
        <v>242</v>
      </c>
      <c r="M2" s="2" t="s">
        <v>243</v>
      </c>
      <c r="N2" s="2" t="s">
        <v>244</v>
      </c>
      <c r="O2" s="2" t="s">
        <v>0</v>
      </c>
      <c r="P2" s="2" t="s">
        <v>245</v>
      </c>
      <c r="Q2" s="2" t="s">
        <v>246</v>
      </c>
      <c r="R2" s="2" t="s">
        <v>247</v>
      </c>
      <c r="S2" s="2" t="s">
        <v>248</v>
      </c>
      <c r="T2" s="2" t="s">
        <v>249</v>
      </c>
      <c r="U2" s="2" t="s">
        <v>250</v>
      </c>
      <c r="V2" s="2" t="s">
        <v>251</v>
      </c>
      <c r="W2" s="2" t="s">
        <v>252</v>
      </c>
      <c r="X2" s="2" t="s">
        <v>253</v>
      </c>
      <c r="Y2" s="2" t="s">
        <v>254</v>
      </c>
      <c r="Z2" s="2" t="s">
        <v>1</v>
      </c>
      <c r="AA2" s="2" t="s">
        <v>255</v>
      </c>
      <c r="AB2" s="2" t="s">
        <v>256</v>
      </c>
      <c r="AC2" s="2" t="s">
        <v>257</v>
      </c>
      <c r="AD2" s="2" t="s">
        <v>3</v>
      </c>
      <c r="AE2" s="2" t="s">
        <v>258</v>
      </c>
      <c r="AF2" s="2" t="s">
        <v>259</v>
      </c>
      <c r="AG2" s="2" t="s">
        <v>260</v>
      </c>
      <c r="AH2" s="2" t="s">
        <v>261</v>
      </c>
      <c r="AI2" s="2" t="s">
        <v>4</v>
      </c>
      <c r="AJ2" s="2" t="s">
        <v>262</v>
      </c>
      <c r="AK2" s="2" t="s">
        <v>263</v>
      </c>
      <c r="AL2" s="2" t="s">
        <v>264</v>
      </c>
      <c r="AM2" s="2" t="s">
        <v>265</v>
      </c>
      <c r="AN2" s="2" t="s">
        <v>266</v>
      </c>
      <c r="AO2" s="2" t="s">
        <v>2</v>
      </c>
      <c r="AP2" s="2" t="s">
        <v>267</v>
      </c>
      <c r="AQ2" s="2" t="s">
        <v>268</v>
      </c>
      <c r="AR2" s="2" t="s">
        <v>269</v>
      </c>
      <c r="AS2" s="2" t="s">
        <v>270</v>
      </c>
      <c r="AT2" s="2" t="s">
        <v>271</v>
      </c>
      <c r="AU2" s="2" t="s">
        <v>272</v>
      </c>
      <c r="AV2" s="2" t="s">
        <v>273</v>
      </c>
      <c r="AW2" s="2" t="s">
        <v>6</v>
      </c>
      <c r="AX2" s="2" t="s">
        <v>274</v>
      </c>
      <c r="AY2" s="2" t="s">
        <v>226</v>
      </c>
      <c r="AZ2" s="2" t="s">
        <v>234</v>
      </c>
      <c r="BA2" s="2" t="s">
        <v>235</v>
      </c>
      <c r="BB2" s="2" t="s">
        <v>236</v>
      </c>
      <c r="BC2" s="2" t="s">
        <v>237</v>
      </c>
      <c r="BD2" s="2" t="s">
        <v>227</v>
      </c>
    </row>
    <row r="3" spans="1:56" x14ac:dyDescent="0.35">
      <c r="A3" s="1" t="s">
        <v>7</v>
      </c>
      <c r="B3" s="1" t="s">
        <v>8</v>
      </c>
      <c r="C3" s="1" t="s">
        <v>9</v>
      </c>
      <c r="D3" s="1">
        <v>237</v>
      </c>
      <c r="E3" s="1">
        <v>79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2.2400000000000002</v>
      </c>
      <c r="N3" s="1">
        <v>2.31</v>
      </c>
      <c r="O3" s="1">
        <v>5.07</v>
      </c>
      <c r="P3" s="1">
        <v>2.81</v>
      </c>
      <c r="Q3" s="1">
        <v>0</v>
      </c>
      <c r="R3" s="1">
        <v>0</v>
      </c>
      <c r="S3" s="1">
        <v>2.19</v>
      </c>
      <c r="T3" s="1">
        <v>2.84</v>
      </c>
      <c r="U3" s="1">
        <v>0</v>
      </c>
      <c r="V3" s="1">
        <v>2.08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2.33</v>
      </c>
      <c r="AC3" s="1">
        <v>0</v>
      </c>
      <c r="AD3" s="1">
        <v>0</v>
      </c>
      <c r="AE3" s="1">
        <v>0</v>
      </c>
      <c r="AF3" s="1">
        <v>0</v>
      </c>
      <c r="AG3" s="1">
        <v>5.53</v>
      </c>
      <c r="AH3" s="1">
        <v>2.17</v>
      </c>
      <c r="AI3" s="1">
        <v>0</v>
      </c>
      <c r="AJ3" s="1">
        <v>0</v>
      </c>
      <c r="AK3" s="1">
        <v>0</v>
      </c>
      <c r="AL3" s="1">
        <v>2.21</v>
      </c>
      <c r="AM3" s="1">
        <v>2.17</v>
      </c>
      <c r="AN3" s="1">
        <v>0</v>
      </c>
      <c r="AO3" s="1">
        <v>2.16</v>
      </c>
      <c r="AP3" s="1">
        <v>2.5099999999999998</v>
      </c>
      <c r="AQ3" s="1">
        <v>0</v>
      </c>
      <c r="AR3" s="1">
        <v>0</v>
      </c>
      <c r="AS3" s="1">
        <v>0</v>
      </c>
      <c r="AT3" s="1">
        <v>2.1</v>
      </c>
      <c r="AU3" s="1">
        <v>0</v>
      </c>
      <c r="AV3" s="1">
        <v>2.14</v>
      </c>
      <c r="AW3" s="1">
        <v>2.17</v>
      </c>
      <c r="AX3" s="1">
        <v>0</v>
      </c>
      <c r="AY3" s="1">
        <v>1</v>
      </c>
      <c r="AZ3" s="1">
        <v>0</v>
      </c>
      <c r="BA3" s="1">
        <v>0</v>
      </c>
      <c r="BB3" s="1">
        <v>0</v>
      </c>
      <c r="BC3" s="1">
        <v>0</v>
      </c>
      <c r="BD3" s="1">
        <f>AZ3+BA3+BB3+BC3</f>
        <v>0</v>
      </c>
    </row>
    <row r="4" spans="1:56" x14ac:dyDescent="0.35">
      <c r="A4" s="1" t="s">
        <v>10</v>
      </c>
      <c r="B4" s="1" t="s">
        <v>11</v>
      </c>
      <c r="C4" s="1" t="s">
        <v>12</v>
      </c>
      <c r="D4" s="1">
        <v>279</v>
      </c>
      <c r="E4" s="1">
        <v>93</v>
      </c>
      <c r="F4" s="1">
        <v>0</v>
      </c>
      <c r="G4" s="1">
        <v>0</v>
      </c>
      <c r="H4" s="1">
        <v>0</v>
      </c>
      <c r="I4" s="1">
        <v>0</v>
      </c>
      <c r="J4" s="1">
        <v>0.91</v>
      </c>
      <c r="K4" s="1">
        <v>0</v>
      </c>
      <c r="L4" s="1">
        <v>0.89</v>
      </c>
      <c r="M4" s="1">
        <v>0</v>
      </c>
      <c r="N4" s="1">
        <v>0</v>
      </c>
      <c r="O4" s="1">
        <v>0</v>
      </c>
      <c r="P4" s="1">
        <v>0.78</v>
      </c>
      <c r="Q4" s="1">
        <v>0</v>
      </c>
      <c r="R4" s="1">
        <v>0</v>
      </c>
      <c r="S4" s="1">
        <v>0.73</v>
      </c>
      <c r="T4" s="1">
        <v>0.87</v>
      </c>
      <c r="U4" s="1">
        <v>0</v>
      </c>
      <c r="V4" s="1">
        <v>0.6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0.61</v>
      </c>
      <c r="AI4" s="1">
        <v>0.87</v>
      </c>
      <c r="AJ4" s="1">
        <v>0</v>
      </c>
      <c r="AK4" s="1">
        <v>0</v>
      </c>
      <c r="AL4" s="1">
        <v>0</v>
      </c>
      <c r="AM4" s="1">
        <v>0.48</v>
      </c>
      <c r="AN4" s="1">
        <v>0</v>
      </c>
      <c r="AO4" s="1">
        <v>0.51</v>
      </c>
      <c r="AP4" s="1">
        <v>0.63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1</v>
      </c>
      <c r="BA4" s="1">
        <v>2</v>
      </c>
      <c r="BB4" s="1">
        <v>3</v>
      </c>
      <c r="BC4" s="1">
        <v>1</v>
      </c>
      <c r="BD4" s="1">
        <f>AZ4+BA4+BB4+BC4</f>
        <v>7</v>
      </c>
    </row>
    <row r="5" spans="1:56" x14ac:dyDescent="0.35">
      <c r="A5" s="1" t="s">
        <v>203</v>
      </c>
      <c r="B5" s="1" t="s">
        <v>13</v>
      </c>
      <c r="C5" s="1" t="s">
        <v>14</v>
      </c>
      <c r="D5" s="1">
        <v>258</v>
      </c>
      <c r="E5" s="1">
        <v>86</v>
      </c>
      <c r="F5" s="1">
        <v>0</v>
      </c>
      <c r="G5" s="1">
        <v>0.38</v>
      </c>
      <c r="H5" s="1">
        <v>0.43</v>
      </c>
      <c r="I5" s="1">
        <v>0</v>
      </c>
      <c r="J5" s="1">
        <v>0</v>
      </c>
      <c r="K5" s="1">
        <v>0.28999999999999998</v>
      </c>
      <c r="L5" s="1">
        <v>0.27</v>
      </c>
      <c r="M5" s="1">
        <v>0</v>
      </c>
      <c r="N5" s="1">
        <v>0</v>
      </c>
      <c r="O5" s="1">
        <v>0</v>
      </c>
      <c r="P5" s="1">
        <v>0</v>
      </c>
      <c r="Q5" s="1">
        <v>0.3</v>
      </c>
      <c r="R5" s="1">
        <v>0.32</v>
      </c>
      <c r="S5" s="1">
        <v>0</v>
      </c>
      <c r="T5" s="1">
        <v>0</v>
      </c>
      <c r="U5" s="1">
        <v>0.5</v>
      </c>
      <c r="V5" s="1">
        <v>0</v>
      </c>
      <c r="W5" s="1">
        <v>0</v>
      </c>
      <c r="X5" s="1">
        <v>0.27</v>
      </c>
      <c r="Y5" s="1">
        <v>0.28000000000000003</v>
      </c>
      <c r="Z5" s="1">
        <v>0</v>
      </c>
      <c r="AA5" s="1">
        <v>0</v>
      </c>
      <c r="AB5" s="1">
        <v>0</v>
      </c>
      <c r="AC5" s="1">
        <v>0</v>
      </c>
      <c r="AD5" s="1">
        <v>0.27</v>
      </c>
      <c r="AE5" s="1">
        <v>0</v>
      </c>
      <c r="AF5" s="1">
        <v>0</v>
      </c>
      <c r="AG5" s="1">
        <v>0</v>
      </c>
      <c r="AH5" s="1">
        <v>0</v>
      </c>
      <c r="AI5" s="1">
        <v>0.27</v>
      </c>
      <c r="AJ5" s="1">
        <v>0.3</v>
      </c>
      <c r="AK5" s="1">
        <v>0.28000000000000003</v>
      </c>
      <c r="AL5" s="1">
        <v>0</v>
      </c>
      <c r="AM5" s="1">
        <v>0</v>
      </c>
      <c r="AN5" s="1">
        <v>0.42</v>
      </c>
      <c r="AO5" s="1">
        <v>0</v>
      </c>
      <c r="AP5" s="1">
        <v>0</v>
      </c>
      <c r="AQ5" s="1">
        <v>0.4</v>
      </c>
      <c r="AR5" s="1">
        <v>0.28000000000000003</v>
      </c>
      <c r="AS5" s="1">
        <v>0.26</v>
      </c>
      <c r="AT5" s="1">
        <v>0</v>
      </c>
      <c r="AU5" s="1">
        <v>0</v>
      </c>
      <c r="AV5" s="1">
        <v>0</v>
      </c>
      <c r="AW5" s="1">
        <v>0</v>
      </c>
      <c r="AX5" s="1">
        <v>0.27</v>
      </c>
      <c r="AY5" s="1">
        <v>0</v>
      </c>
      <c r="AZ5" s="1">
        <v>1</v>
      </c>
      <c r="BA5" s="1">
        <v>1</v>
      </c>
      <c r="BB5" s="1">
        <v>2</v>
      </c>
      <c r="BC5" s="1">
        <v>1</v>
      </c>
      <c r="BD5" s="1">
        <f>AZ5+BA5+BB5+BC5</f>
        <v>5</v>
      </c>
    </row>
    <row r="6" spans="1:56" x14ac:dyDescent="0.35">
      <c r="A6" s="1" t="s">
        <v>15</v>
      </c>
      <c r="B6" s="1" t="s">
        <v>16</v>
      </c>
      <c r="C6" s="1" t="s">
        <v>17</v>
      </c>
      <c r="D6" s="1">
        <v>234</v>
      </c>
      <c r="E6" s="1">
        <v>78</v>
      </c>
      <c r="F6" s="1">
        <v>0</v>
      </c>
      <c r="G6" s="1">
        <v>0</v>
      </c>
      <c r="H6" s="1">
        <v>0</v>
      </c>
      <c r="I6" s="1">
        <v>0</v>
      </c>
      <c r="J6" s="1">
        <v>0.28000000000000003</v>
      </c>
      <c r="K6" s="1">
        <v>0</v>
      </c>
      <c r="L6" s="1">
        <v>0.26</v>
      </c>
      <c r="M6" s="1">
        <v>0</v>
      </c>
      <c r="N6" s="1">
        <v>0</v>
      </c>
      <c r="O6" s="1">
        <v>0</v>
      </c>
      <c r="P6" s="1">
        <v>0.28000000000000003</v>
      </c>
      <c r="Q6" s="1">
        <v>0</v>
      </c>
      <c r="R6" s="1">
        <v>0</v>
      </c>
      <c r="S6" s="1">
        <v>0</v>
      </c>
      <c r="T6" s="1">
        <v>0.31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0.14000000000000001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f t="shared" ref="BD6:BD69" si="0">AZ6+BA6+BB6+BC6</f>
        <v>0</v>
      </c>
    </row>
    <row r="7" spans="1:56" x14ac:dyDescent="0.35">
      <c r="A7" s="1" t="s">
        <v>18</v>
      </c>
      <c r="B7" s="1" t="s">
        <v>19</v>
      </c>
      <c r="C7" s="1" t="s">
        <v>20</v>
      </c>
      <c r="D7" s="1">
        <v>237</v>
      </c>
      <c r="E7" s="1">
        <v>79</v>
      </c>
      <c r="F7" s="1">
        <v>0</v>
      </c>
      <c r="G7" s="1">
        <v>4.87</v>
      </c>
      <c r="H7" s="1">
        <v>4.42</v>
      </c>
      <c r="I7" s="1">
        <v>2.87</v>
      </c>
      <c r="J7" s="1">
        <v>3.08</v>
      </c>
      <c r="K7" s="1">
        <v>3.09</v>
      </c>
      <c r="L7" s="1">
        <v>3.3</v>
      </c>
      <c r="M7" s="1">
        <v>1.84</v>
      </c>
      <c r="N7" s="1">
        <v>1.92</v>
      </c>
      <c r="O7" s="1">
        <v>0.44</v>
      </c>
      <c r="P7" s="1">
        <v>2.59</v>
      </c>
      <c r="Q7" s="1">
        <v>2.9</v>
      </c>
      <c r="R7" s="1">
        <v>3.08</v>
      </c>
      <c r="S7" s="1">
        <v>1.94</v>
      </c>
      <c r="T7" s="1">
        <v>2.46</v>
      </c>
      <c r="U7" s="1">
        <v>4.7300000000000004</v>
      </c>
      <c r="V7" s="1">
        <v>1.99</v>
      </c>
      <c r="W7" s="1">
        <v>2.87</v>
      </c>
      <c r="X7" s="1">
        <v>3.23</v>
      </c>
      <c r="Y7" s="1">
        <v>3.22</v>
      </c>
      <c r="Z7" s="1">
        <v>0.75</v>
      </c>
      <c r="AA7" s="1">
        <v>0.71</v>
      </c>
      <c r="AB7" s="1">
        <v>1.98</v>
      </c>
      <c r="AC7" s="1">
        <v>0.76</v>
      </c>
      <c r="AD7" s="1">
        <v>3.38</v>
      </c>
      <c r="AE7" s="1">
        <v>0.73</v>
      </c>
      <c r="AF7" s="1">
        <v>0.71</v>
      </c>
      <c r="AG7" s="1">
        <v>0.4</v>
      </c>
      <c r="AH7" s="1">
        <v>1.9</v>
      </c>
      <c r="AI7" s="1">
        <v>3.32</v>
      </c>
      <c r="AJ7" s="1">
        <v>3.19</v>
      </c>
      <c r="AK7" s="1">
        <v>3.23</v>
      </c>
      <c r="AL7" s="1">
        <v>1.89</v>
      </c>
      <c r="AM7" s="1">
        <v>1.96</v>
      </c>
      <c r="AN7" s="1">
        <v>4.8099999999999996</v>
      </c>
      <c r="AO7" s="1">
        <v>1.77</v>
      </c>
      <c r="AP7" s="1">
        <v>2.19</v>
      </c>
      <c r="AQ7" s="1">
        <v>4.54</v>
      </c>
      <c r="AR7" s="1">
        <v>2.96</v>
      </c>
      <c r="AS7" s="1">
        <v>3.23</v>
      </c>
      <c r="AT7" s="1">
        <v>1.84</v>
      </c>
      <c r="AU7" s="1">
        <v>3.09</v>
      </c>
      <c r="AV7" s="1">
        <v>1.9</v>
      </c>
      <c r="AW7" s="1">
        <v>1.87</v>
      </c>
      <c r="AX7" s="1">
        <v>3.01</v>
      </c>
      <c r="AY7" s="1">
        <v>1</v>
      </c>
      <c r="AZ7" s="1">
        <v>1</v>
      </c>
      <c r="BA7" s="1">
        <v>0</v>
      </c>
      <c r="BB7" s="1">
        <v>0</v>
      </c>
      <c r="BC7" s="1">
        <v>1</v>
      </c>
      <c r="BD7" s="1">
        <f t="shared" si="0"/>
        <v>2</v>
      </c>
    </row>
    <row r="8" spans="1:56" x14ac:dyDescent="0.35">
      <c r="A8" s="1" t="s">
        <v>204</v>
      </c>
      <c r="B8" s="1" t="s">
        <v>21</v>
      </c>
      <c r="C8" s="1" t="s">
        <v>22</v>
      </c>
      <c r="D8" s="1">
        <v>237</v>
      </c>
      <c r="E8" s="1">
        <v>79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1.33</v>
      </c>
      <c r="AA8" s="1">
        <v>1.4</v>
      </c>
      <c r="AB8" s="1">
        <v>0</v>
      </c>
      <c r="AC8" s="1">
        <v>1.48</v>
      </c>
      <c r="AD8" s="1">
        <v>0</v>
      </c>
      <c r="AE8" s="1">
        <v>1.33</v>
      </c>
      <c r="AF8" s="1">
        <v>1.45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1</v>
      </c>
      <c r="AZ8" s="1">
        <v>1</v>
      </c>
      <c r="BA8" s="1">
        <v>0</v>
      </c>
      <c r="BB8" s="1">
        <v>0</v>
      </c>
      <c r="BC8" s="1">
        <v>0</v>
      </c>
      <c r="BD8" s="1">
        <f t="shared" si="0"/>
        <v>1</v>
      </c>
    </row>
    <row r="9" spans="1:56" x14ac:dyDescent="0.35">
      <c r="A9" s="1" t="s">
        <v>23</v>
      </c>
      <c r="B9" s="1" t="s">
        <v>24</v>
      </c>
      <c r="C9" s="1" t="s">
        <v>25</v>
      </c>
      <c r="D9" s="1">
        <v>237</v>
      </c>
      <c r="E9" s="1">
        <v>79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2.5099999999999998</v>
      </c>
      <c r="AA9" s="1">
        <v>2.35</v>
      </c>
      <c r="AB9" s="1">
        <v>0</v>
      </c>
      <c r="AC9" s="1">
        <v>2.58</v>
      </c>
      <c r="AD9" s="1">
        <v>0</v>
      </c>
      <c r="AE9" s="1">
        <v>2.4300000000000002</v>
      </c>
      <c r="AF9" s="1">
        <v>2.54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1</v>
      </c>
      <c r="BA9" s="1">
        <v>0</v>
      </c>
      <c r="BB9" s="1">
        <v>0</v>
      </c>
      <c r="BC9" s="1">
        <v>1</v>
      </c>
      <c r="BD9" s="1">
        <f t="shared" si="0"/>
        <v>2</v>
      </c>
    </row>
    <row r="10" spans="1:56" x14ac:dyDescent="0.35">
      <c r="A10" s="1" t="s">
        <v>26</v>
      </c>
      <c r="B10" s="1" t="s">
        <v>27</v>
      </c>
      <c r="C10" s="1" t="s">
        <v>28</v>
      </c>
      <c r="D10" s="1">
        <v>237</v>
      </c>
      <c r="E10" s="1">
        <v>79</v>
      </c>
      <c r="F10" s="1">
        <v>0</v>
      </c>
      <c r="G10" s="1">
        <v>0.33</v>
      </c>
      <c r="H10" s="1">
        <v>0.38</v>
      </c>
      <c r="I10" s="1">
        <v>0.27</v>
      </c>
      <c r="J10" s="1">
        <v>0</v>
      </c>
      <c r="K10" s="1">
        <v>0.15</v>
      </c>
      <c r="L10" s="1">
        <v>0</v>
      </c>
      <c r="M10" s="1">
        <v>0.89</v>
      </c>
      <c r="N10" s="1">
        <v>0.84</v>
      </c>
      <c r="O10" s="1">
        <v>0.72</v>
      </c>
      <c r="P10" s="1">
        <v>0.89</v>
      </c>
      <c r="Q10" s="1">
        <v>0</v>
      </c>
      <c r="R10" s="1">
        <v>0</v>
      </c>
      <c r="S10" s="1">
        <v>0.4</v>
      </c>
      <c r="T10" s="1">
        <v>0.85</v>
      </c>
      <c r="U10" s="1">
        <v>0</v>
      </c>
      <c r="V10" s="1">
        <v>0.47</v>
      </c>
      <c r="W10" s="1">
        <v>0</v>
      </c>
      <c r="X10" s="1">
        <v>0</v>
      </c>
      <c r="Y10" s="1">
        <v>0</v>
      </c>
      <c r="Z10" s="1">
        <v>0</v>
      </c>
      <c r="AA10" s="1">
        <v>0.31</v>
      </c>
      <c r="AB10" s="1">
        <v>0.55000000000000004</v>
      </c>
      <c r="AC10" s="1">
        <v>0.28999999999999998</v>
      </c>
      <c r="AD10" s="1">
        <v>0</v>
      </c>
      <c r="AE10" s="1">
        <v>0</v>
      </c>
      <c r="AF10" s="1">
        <v>0</v>
      </c>
      <c r="AG10" s="1">
        <v>0.77</v>
      </c>
      <c r="AH10" s="1">
        <v>0.6</v>
      </c>
      <c r="AI10" s="1">
        <v>0</v>
      </c>
      <c r="AJ10" s="1">
        <v>0</v>
      </c>
      <c r="AK10" s="1">
        <v>0</v>
      </c>
      <c r="AL10" s="1">
        <v>0.53</v>
      </c>
      <c r="AM10" s="1">
        <v>0.53</v>
      </c>
      <c r="AN10" s="1">
        <v>0.28000000000000003</v>
      </c>
      <c r="AO10" s="1">
        <v>0.62</v>
      </c>
      <c r="AP10" s="1">
        <v>0.84</v>
      </c>
      <c r="AQ10" s="1">
        <v>0.28999999999999998</v>
      </c>
      <c r="AR10" s="1">
        <v>0</v>
      </c>
      <c r="AS10" s="1">
        <v>0</v>
      </c>
      <c r="AT10" s="1">
        <v>0.54</v>
      </c>
      <c r="AU10" s="1">
        <v>0.15</v>
      </c>
      <c r="AV10" s="1">
        <v>0.56999999999999995</v>
      </c>
      <c r="AW10" s="1">
        <v>0.84</v>
      </c>
      <c r="AX10" s="1">
        <v>0</v>
      </c>
      <c r="AY10" s="1">
        <v>1</v>
      </c>
      <c r="AZ10" s="1">
        <v>1</v>
      </c>
      <c r="BA10" s="1">
        <v>0</v>
      </c>
      <c r="BB10" s="1">
        <v>1</v>
      </c>
      <c r="BC10" s="1">
        <v>1</v>
      </c>
      <c r="BD10" s="1">
        <f t="shared" si="0"/>
        <v>3</v>
      </c>
    </row>
    <row r="11" spans="1:56" x14ac:dyDescent="0.35">
      <c r="A11" s="1" t="s">
        <v>29</v>
      </c>
      <c r="B11" s="1" t="s">
        <v>30</v>
      </c>
      <c r="C11" s="1" t="s">
        <v>31</v>
      </c>
      <c r="D11" s="1">
        <v>237</v>
      </c>
      <c r="E11" s="1">
        <v>79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2.68</v>
      </c>
      <c r="AA11" s="1">
        <v>2.37</v>
      </c>
      <c r="AB11" s="1">
        <v>0</v>
      </c>
      <c r="AC11" s="1">
        <v>2.5499999999999998</v>
      </c>
      <c r="AD11" s="1">
        <v>0</v>
      </c>
      <c r="AE11" s="1">
        <v>2.84</v>
      </c>
      <c r="AF11" s="1">
        <v>2.66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1</v>
      </c>
      <c r="AZ11" s="1">
        <v>1</v>
      </c>
      <c r="BA11" s="1">
        <v>0</v>
      </c>
      <c r="BB11" s="1">
        <v>0</v>
      </c>
      <c r="BC11" s="1">
        <v>1</v>
      </c>
      <c r="BD11" s="1">
        <f t="shared" si="0"/>
        <v>2</v>
      </c>
    </row>
    <row r="12" spans="1:56" x14ac:dyDescent="0.35">
      <c r="A12" s="1" t="s">
        <v>32</v>
      </c>
      <c r="B12" s="1" t="s">
        <v>33</v>
      </c>
      <c r="C12" s="1" t="s">
        <v>34</v>
      </c>
      <c r="D12" s="1">
        <v>201</v>
      </c>
      <c r="E12" s="1">
        <v>67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4.58</v>
      </c>
      <c r="AA12" s="1">
        <v>4.75</v>
      </c>
      <c r="AB12" s="1">
        <v>0</v>
      </c>
      <c r="AC12" s="1">
        <v>4.5999999999999996</v>
      </c>
      <c r="AD12" s="1">
        <v>0</v>
      </c>
      <c r="AE12" s="1">
        <v>4.24</v>
      </c>
      <c r="AF12" s="1">
        <v>4.3899999999999997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f t="shared" si="0"/>
        <v>0</v>
      </c>
    </row>
    <row r="13" spans="1:56" x14ac:dyDescent="0.35">
      <c r="A13" s="1" t="s">
        <v>35</v>
      </c>
      <c r="B13" s="1" t="s">
        <v>36</v>
      </c>
      <c r="C13" s="1" t="s">
        <v>37</v>
      </c>
      <c r="D13" s="1">
        <v>201</v>
      </c>
      <c r="E13" s="1">
        <v>67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0.34</v>
      </c>
      <c r="AA13" s="1">
        <v>0.38</v>
      </c>
      <c r="AB13" s="1">
        <v>0</v>
      </c>
      <c r="AC13" s="1">
        <v>0.41</v>
      </c>
      <c r="AD13" s="1">
        <v>0</v>
      </c>
      <c r="AE13" s="1">
        <v>0.3</v>
      </c>
      <c r="AF13" s="1">
        <v>0.3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f t="shared" si="0"/>
        <v>0</v>
      </c>
    </row>
    <row r="14" spans="1:56" x14ac:dyDescent="0.35">
      <c r="A14" s="1" t="s">
        <v>38</v>
      </c>
      <c r="B14" s="1" t="s">
        <v>39</v>
      </c>
      <c r="C14" s="1" t="s">
        <v>40</v>
      </c>
      <c r="D14" s="1">
        <v>237</v>
      </c>
      <c r="E14" s="1">
        <v>79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2.54</v>
      </c>
      <c r="AA14" s="1">
        <v>2.25</v>
      </c>
      <c r="AB14" s="1">
        <v>0</v>
      </c>
      <c r="AC14" s="1">
        <v>2.25</v>
      </c>
      <c r="AD14" s="1">
        <v>0</v>
      </c>
      <c r="AE14" s="1">
        <v>2.4900000000000002</v>
      </c>
      <c r="AF14" s="1">
        <v>2.34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1</v>
      </c>
      <c r="AZ14" s="1">
        <v>1</v>
      </c>
      <c r="BA14" s="1">
        <v>0</v>
      </c>
      <c r="BB14" s="1">
        <v>0</v>
      </c>
      <c r="BC14" s="1">
        <v>1</v>
      </c>
      <c r="BD14" s="1">
        <f t="shared" si="0"/>
        <v>2</v>
      </c>
    </row>
    <row r="15" spans="1:56" x14ac:dyDescent="0.35">
      <c r="A15" s="1" t="s">
        <v>205</v>
      </c>
      <c r="B15" s="1" t="s">
        <v>41</v>
      </c>
      <c r="C15" s="1" t="s">
        <v>42</v>
      </c>
      <c r="D15" s="1">
        <v>237</v>
      </c>
      <c r="E15" s="1">
        <v>79</v>
      </c>
      <c r="F15" s="1">
        <v>1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0.65</v>
      </c>
      <c r="AA15" s="1">
        <v>0.67</v>
      </c>
      <c r="AB15" s="1">
        <v>0</v>
      </c>
      <c r="AC15" s="1">
        <v>0.73</v>
      </c>
      <c r="AD15" s="1">
        <v>0</v>
      </c>
      <c r="AE15" s="1">
        <v>0.65</v>
      </c>
      <c r="AF15" s="1">
        <v>0.65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1</v>
      </c>
      <c r="BA15" s="1">
        <v>0</v>
      </c>
      <c r="BB15" s="1">
        <v>0</v>
      </c>
      <c r="BC15" s="1">
        <v>2</v>
      </c>
      <c r="BD15" s="1">
        <f t="shared" si="0"/>
        <v>3</v>
      </c>
    </row>
    <row r="16" spans="1:56" x14ac:dyDescent="0.35">
      <c r="A16" s="1" t="s">
        <v>206</v>
      </c>
      <c r="B16" s="1" t="s">
        <v>43</v>
      </c>
      <c r="C16" s="1" t="s">
        <v>44</v>
      </c>
      <c r="D16" s="1">
        <v>237</v>
      </c>
      <c r="E16" s="1">
        <v>79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0.67</v>
      </c>
      <c r="AA16" s="1">
        <v>0.66</v>
      </c>
      <c r="AB16" s="1">
        <v>0</v>
      </c>
      <c r="AC16" s="1">
        <v>0.74</v>
      </c>
      <c r="AD16" s="1">
        <v>0</v>
      </c>
      <c r="AE16" s="1">
        <v>0.64</v>
      </c>
      <c r="AF16" s="1">
        <v>0.62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1</v>
      </c>
      <c r="AZ16" s="1">
        <v>1</v>
      </c>
      <c r="BA16" s="1">
        <v>0</v>
      </c>
      <c r="BB16" s="1">
        <v>0</v>
      </c>
      <c r="BC16" s="1">
        <v>1</v>
      </c>
      <c r="BD16" s="1">
        <f t="shared" si="0"/>
        <v>2</v>
      </c>
    </row>
    <row r="17" spans="1:56" x14ac:dyDescent="0.35">
      <c r="A17" s="1" t="s">
        <v>207</v>
      </c>
      <c r="B17" s="1" t="s">
        <v>45</v>
      </c>
      <c r="C17" s="1" t="s">
        <v>46</v>
      </c>
      <c r="D17" s="1">
        <v>237</v>
      </c>
      <c r="E17" s="1">
        <v>79</v>
      </c>
      <c r="F17" s="1">
        <v>2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0.13</v>
      </c>
      <c r="AA17" s="1">
        <v>0.33</v>
      </c>
      <c r="AB17" s="1">
        <v>0</v>
      </c>
      <c r="AC17" s="1">
        <v>0.31</v>
      </c>
      <c r="AD17" s="1">
        <v>0</v>
      </c>
      <c r="AE17" s="1">
        <v>0.28000000000000003</v>
      </c>
      <c r="AF17" s="1">
        <v>0.28000000000000003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1</v>
      </c>
      <c r="BD17" s="1">
        <f t="shared" si="0"/>
        <v>1</v>
      </c>
    </row>
    <row r="18" spans="1:56" x14ac:dyDescent="0.35">
      <c r="A18" s="1" t="s">
        <v>208</v>
      </c>
      <c r="B18" s="1" t="s">
        <v>47</v>
      </c>
      <c r="C18" s="1" t="s">
        <v>46</v>
      </c>
      <c r="D18" s="1">
        <v>237</v>
      </c>
      <c r="E18" s="1">
        <v>79</v>
      </c>
      <c r="F18" s="1">
        <v>2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0.4</v>
      </c>
      <c r="AA18" s="1">
        <v>0.5</v>
      </c>
      <c r="AB18" s="1">
        <v>0</v>
      </c>
      <c r="AC18" s="1">
        <v>0.52</v>
      </c>
      <c r="AD18" s="1">
        <v>0</v>
      </c>
      <c r="AE18" s="1">
        <v>0.4</v>
      </c>
      <c r="AF18" s="1">
        <v>0.52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1</v>
      </c>
      <c r="BD18" s="1">
        <f t="shared" si="0"/>
        <v>1</v>
      </c>
    </row>
    <row r="19" spans="1:56" x14ac:dyDescent="0.35">
      <c r="A19" s="1" t="s">
        <v>48</v>
      </c>
      <c r="B19" s="1" t="s">
        <v>49</v>
      </c>
      <c r="C19" s="1" t="s">
        <v>20</v>
      </c>
      <c r="D19" s="1">
        <v>237</v>
      </c>
      <c r="E19" s="1">
        <v>79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2.19</v>
      </c>
      <c r="N19" s="1">
        <v>2.29</v>
      </c>
      <c r="O19" s="1">
        <v>0.41</v>
      </c>
      <c r="P19" s="1">
        <v>3.13</v>
      </c>
      <c r="Q19" s="1">
        <v>0</v>
      </c>
      <c r="R19" s="1">
        <v>0</v>
      </c>
      <c r="S19" s="1">
        <v>2.44</v>
      </c>
      <c r="T19" s="1">
        <v>4.87</v>
      </c>
      <c r="U19" s="1">
        <v>0</v>
      </c>
      <c r="V19" s="1">
        <v>2.61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2.38</v>
      </c>
      <c r="AC19" s="1">
        <v>0</v>
      </c>
      <c r="AD19" s="1">
        <v>0</v>
      </c>
      <c r="AE19" s="1">
        <v>0</v>
      </c>
      <c r="AF19" s="1">
        <v>0</v>
      </c>
      <c r="AG19" s="1">
        <v>0.43</v>
      </c>
      <c r="AH19" s="1">
        <v>2.36</v>
      </c>
      <c r="AI19" s="1">
        <v>0</v>
      </c>
      <c r="AJ19" s="1">
        <v>0</v>
      </c>
      <c r="AK19" s="1">
        <v>0</v>
      </c>
      <c r="AL19" s="1">
        <v>4.04</v>
      </c>
      <c r="AM19" s="1">
        <v>2.44</v>
      </c>
      <c r="AN19" s="1">
        <v>0</v>
      </c>
      <c r="AO19" s="1">
        <v>2.5</v>
      </c>
      <c r="AP19" s="1">
        <v>2.68</v>
      </c>
      <c r="AQ19" s="1">
        <v>0</v>
      </c>
      <c r="AR19" s="1">
        <v>0</v>
      </c>
      <c r="AS19" s="1">
        <v>0</v>
      </c>
      <c r="AT19" s="1">
        <v>2.44</v>
      </c>
      <c r="AU19" s="1">
        <v>0</v>
      </c>
      <c r="AV19" s="1">
        <v>2.54</v>
      </c>
      <c r="AW19" s="1">
        <v>2.4</v>
      </c>
      <c r="AX19" s="1">
        <v>0</v>
      </c>
      <c r="AY19" s="1">
        <v>1</v>
      </c>
      <c r="AZ19" s="1">
        <v>1</v>
      </c>
      <c r="BA19" s="1">
        <v>0</v>
      </c>
      <c r="BB19" s="1">
        <v>0</v>
      </c>
      <c r="BC19" s="1">
        <v>1</v>
      </c>
      <c r="BD19" s="1">
        <f t="shared" si="0"/>
        <v>2</v>
      </c>
    </row>
    <row r="20" spans="1:56" x14ac:dyDescent="0.35">
      <c r="A20" s="1" t="s">
        <v>50</v>
      </c>
      <c r="B20" s="1" t="s">
        <v>51</v>
      </c>
      <c r="C20" s="1" t="s">
        <v>52</v>
      </c>
      <c r="D20" s="1">
        <v>234</v>
      </c>
      <c r="E20" s="1">
        <v>78</v>
      </c>
      <c r="F20" s="1">
        <v>0</v>
      </c>
      <c r="G20" s="1">
        <v>0</v>
      </c>
      <c r="H20" s="1">
        <v>0</v>
      </c>
      <c r="I20" s="1">
        <v>0.41</v>
      </c>
      <c r="J20" s="1">
        <v>0.45</v>
      </c>
      <c r="K20" s="1">
        <v>0.41</v>
      </c>
      <c r="L20" s="1">
        <v>0.38</v>
      </c>
      <c r="M20" s="1">
        <v>0.32</v>
      </c>
      <c r="N20" s="1">
        <v>0.28999999999999998</v>
      </c>
      <c r="O20" s="1">
        <v>0.31</v>
      </c>
      <c r="P20" s="1">
        <v>0</v>
      </c>
      <c r="Q20" s="1">
        <v>0.38</v>
      </c>
      <c r="R20" s="1">
        <v>0.38</v>
      </c>
      <c r="S20" s="1">
        <v>0</v>
      </c>
      <c r="T20" s="1">
        <v>0</v>
      </c>
      <c r="U20" s="1">
        <v>0</v>
      </c>
      <c r="V20" s="1">
        <v>0</v>
      </c>
      <c r="W20" s="1">
        <v>0.28000000000000003</v>
      </c>
      <c r="X20" s="1">
        <v>0.33</v>
      </c>
      <c r="Y20" s="1">
        <v>0.37</v>
      </c>
      <c r="Z20" s="1">
        <v>0.34</v>
      </c>
      <c r="AA20" s="1">
        <v>0.36</v>
      </c>
      <c r="AB20" s="1">
        <v>0.27</v>
      </c>
      <c r="AC20" s="1">
        <v>0.39</v>
      </c>
      <c r="AD20" s="1">
        <v>0.36</v>
      </c>
      <c r="AE20" s="1">
        <v>0.32</v>
      </c>
      <c r="AF20" s="1">
        <v>0.34</v>
      </c>
      <c r="AG20" s="1">
        <v>0.36</v>
      </c>
      <c r="AH20" s="1">
        <v>0</v>
      </c>
      <c r="AI20" s="1">
        <v>0.4</v>
      </c>
      <c r="AJ20" s="1">
        <v>0.36</v>
      </c>
      <c r="AK20" s="1">
        <v>0.36</v>
      </c>
      <c r="AL20" s="1">
        <v>0</v>
      </c>
      <c r="AM20" s="1">
        <v>0</v>
      </c>
      <c r="AN20" s="1">
        <v>0</v>
      </c>
      <c r="AO20" s="1">
        <v>0.28000000000000003</v>
      </c>
      <c r="AP20" s="1">
        <v>0</v>
      </c>
      <c r="AQ20" s="1">
        <v>0</v>
      </c>
      <c r="AR20" s="1">
        <v>0.38</v>
      </c>
      <c r="AS20" s="1">
        <v>0.36</v>
      </c>
      <c r="AT20" s="1">
        <v>0</v>
      </c>
      <c r="AU20" s="1">
        <v>0.39</v>
      </c>
      <c r="AV20" s="1">
        <v>0.27</v>
      </c>
      <c r="AW20" s="1">
        <v>0.28999999999999998</v>
      </c>
      <c r="AX20" s="1">
        <v>0.44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f t="shared" si="0"/>
        <v>0</v>
      </c>
    </row>
    <row r="21" spans="1:56" x14ac:dyDescent="0.35">
      <c r="A21" s="1" t="s">
        <v>53</v>
      </c>
      <c r="B21" s="1" t="s">
        <v>54</v>
      </c>
      <c r="C21" s="1" t="s">
        <v>55</v>
      </c>
      <c r="D21" s="1">
        <v>237</v>
      </c>
      <c r="E21" s="1">
        <v>79</v>
      </c>
      <c r="F21" s="1">
        <v>1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2.72</v>
      </c>
      <c r="AA21" s="1">
        <v>2.99</v>
      </c>
      <c r="AB21" s="1">
        <v>0</v>
      </c>
      <c r="AC21" s="1">
        <v>3.14</v>
      </c>
      <c r="AD21" s="1">
        <v>0</v>
      </c>
      <c r="AE21" s="1">
        <v>2.61</v>
      </c>
      <c r="AF21" s="1">
        <v>2.88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1</v>
      </c>
      <c r="BD21" s="1">
        <f t="shared" si="0"/>
        <v>1</v>
      </c>
    </row>
    <row r="22" spans="1:56" x14ac:dyDescent="0.35">
      <c r="A22" s="1" t="s">
        <v>56</v>
      </c>
      <c r="B22" s="1" t="s">
        <v>57</v>
      </c>
      <c r="C22" s="1" t="s">
        <v>58</v>
      </c>
      <c r="D22" s="1">
        <v>238</v>
      </c>
      <c r="E22" s="1">
        <v>79</v>
      </c>
      <c r="F22" s="1">
        <v>1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2.87</v>
      </c>
      <c r="AA22" s="1">
        <v>2.77</v>
      </c>
      <c r="AB22" s="1">
        <v>0</v>
      </c>
      <c r="AC22" s="1">
        <v>2.77</v>
      </c>
      <c r="AD22" s="1">
        <v>0</v>
      </c>
      <c r="AE22" s="1">
        <v>2.92</v>
      </c>
      <c r="AF22" s="1">
        <v>2.66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f t="shared" si="0"/>
        <v>0</v>
      </c>
    </row>
    <row r="23" spans="1:56" x14ac:dyDescent="0.35">
      <c r="A23" s="1" t="s">
        <v>59</v>
      </c>
      <c r="B23" s="1" t="s">
        <v>60</v>
      </c>
      <c r="C23" s="1" t="s">
        <v>61</v>
      </c>
      <c r="D23" s="1">
        <v>252</v>
      </c>
      <c r="E23" s="1">
        <v>84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3.18</v>
      </c>
      <c r="AA23" s="1">
        <v>3</v>
      </c>
      <c r="AB23" s="1">
        <v>0</v>
      </c>
      <c r="AC23" s="1">
        <v>3.09</v>
      </c>
      <c r="AD23" s="1">
        <v>0</v>
      </c>
      <c r="AE23" s="1">
        <v>3.39</v>
      </c>
      <c r="AF23" s="1">
        <v>3.31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f t="shared" si="0"/>
        <v>0</v>
      </c>
    </row>
    <row r="24" spans="1:56" x14ac:dyDescent="0.35">
      <c r="A24" s="1" t="s">
        <v>209</v>
      </c>
      <c r="B24" s="1" t="s">
        <v>62</v>
      </c>
      <c r="C24" s="1" t="s">
        <v>63</v>
      </c>
      <c r="D24" s="1">
        <v>234</v>
      </c>
      <c r="E24" s="1">
        <v>78</v>
      </c>
      <c r="F24" s="1">
        <v>3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7.92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6.11</v>
      </c>
      <c r="AP24" s="1">
        <v>0</v>
      </c>
      <c r="AQ24" s="1">
        <v>0</v>
      </c>
      <c r="AR24" s="1">
        <v>0</v>
      </c>
      <c r="AS24" s="1">
        <v>8.14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f t="shared" si="0"/>
        <v>0</v>
      </c>
    </row>
    <row r="25" spans="1:56" x14ac:dyDescent="0.35">
      <c r="A25" s="1" t="s">
        <v>64</v>
      </c>
      <c r="B25" s="1" t="s">
        <v>65</v>
      </c>
      <c r="C25" s="1" t="s">
        <v>66</v>
      </c>
      <c r="D25" s="1">
        <v>234</v>
      </c>
      <c r="E25" s="1">
        <v>78</v>
      </c>
      <c r="F25" s="1">
        <v>1</v>
      </c>
      <c r="G25" s="1">
        <v>0</v>
      </c>
      <c r="H25" s="1">
        <v>0.27</v>
      </c>
      <c r="I25" s="1">
        <v>0</v>
      </c>
      <c r="J25" s="1">
        <v>0.27</v>
      </c>
      <c r="K25" s="1">
        <v>0.26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0.28999999999999998</v>
      </c>
      <c r="AE25" s="1">
        <v>0</v>
      </c>
      <c r="AF25" s="1">
        <v>0</v>
      </c>
      <c r="AG25" s="1">
        <v>0</v>
      </c>
      <c r="AH25" s="1">
        <v>0</v>
      </c>
      <c r="AI25" s="1">
        <v>0.26</v>
      </c>
      <c r="AJ25" s="1">
        <v>0</v>
      </c>
      <c r="AK25" s="1">
        <v>0</v>
      </c>
      <c r="AL25" s="1">
        <v>0</v>
      </c>
      <c r="AM25" s="1">
        <v>0</v>
      </c>
      <c r="AN25" s="1">
        <v>0.27</v>
      </c>
      <c r="AO25" s="1">
        <v>0</v>
      </c>
      <c r="AP25" s="1">
        <v>0</v>
      </c>
      <c r="AQ25" s="1">
        <v>0.3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0.28999999999999998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f t="shared" si="0"/>
        <v>0</v>
      </c>
    </row>
    <row r="26" spans="1:56" x14ac:dyDescent="0.35">
      <c r="A26" s="1" t="s">
        <v>67</v>
      </c>
      <c r="B26" s="1" t="s">
        <v>68</v>
      </c>
      <c r="C26" s="1" t="s">
        <v>69</v>
      </c>
      <c r="D26" s="1">
        <v>252</v>
      </c>
      <c r="E26" s="1">
        <v>84</v>
      </c>
      <c r="F26" s="1">
        <v>0</v>
      </c>
      <c r="G26" s="1">
        <v>0.32</v>
      </c>
      <c r="H26" s="1">
        <v>0.43</v>
      </c>
      <c r="I26" s="1">
        <v>0</v>
      </c>
      <c r="J26" s="1">
        <v>0</v>
      </c>
      <c r="K26" s="1">
        <v>0.17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0.32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0.31</v>
      </c>
      <c r="AO26" s="1">
        <v>0</v>
      </c>
      <c r="AP26" s="1">
        <v>0</v>
      </c>
      <c r="AQ26" s="1">
        <v>0.39</v>
      </c>
      <c r="AR26" s="1">
        <v>0.14000000000000001</v>
      </c>
      <c r="AS26" s="1">
        <v>0</v>
      </c>
      <c r="AT26" s="1">
        <v>0</v>
      </c>
      <c r="AU26" s="1">
        <v>0.27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f t="shared" si="0"/>
        <v>0</v>
      </c>
    </row>
    <row r="27" spans="1:56" x14ac:dyDescent="0.35">
      <c r="A27" s="1" t="s">
        <v>70</v>
      </c>
      <c r="B27" s="1" t="s">
        <v>71</v>
      </c>
      <c r="C27" s="1" t="s">
        <v>72</v>
      </c>
      <c r="D27" s="1">
        <v>237</v>
      </c>
      <c r="E27" s="1">
        <v>79</v>
      </c>
      <c r="F27" s="1">
        <v>1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0.27</v>
      </c>
      <c r="O27" s="1">
        <v>0.57999999999999996</v>
      </c>
      <c r="P27" s="1">
        <v>0.28999999999999998</v>
      </c>
      <c r="Q27" s="1">
        <v>0</v>
      </c>
      <c r="R27" s="1">
        <v>0</v>
      </c>
      <c r="S27" s="1">
        <v>0</v>
      </c>
      <c r="T27" s="1">
        <v>0.28000000000000003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0.56999999999999995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0.15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0.26</v>
      </c>
      <c r="AX27" s="1">
        <v>0</v>
      </c>
      <c r="AY27" s="1">
        <v>0</v>
      </c>
      <c r="AZ27" s="1">
        <v>1</v>
      </c>
      <c r="BA27" s="1">
        <v>0</v>
      </c>
      <c r="BB27" s="1">
        <v>0</v>
      </c>
      <c r="BC27" s="1">
        <v>0</v>
      </c>
      <c r="BD27" s="1">
        <f t="shared" si="0"/>
        <v>1</v>
      </c>
    </row>
    <row r="28" spans="1:56" x14ac:dyDescent="0.35">
      <c r="A28" s="1" t="s">
        <v>73</v>
      </c>
      <c r="B28" s="1" t="s">
        <v>74</v>
      </c>
      <c r="C28" s="1" t="s">
        <v>75</v>
      </c>
      <c r="D28" s="1">
        <v>237</v>
      </c>
      <c r="E28" s="1">
        <v>79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4.24</v>
      </c>
      <c r="N28" s="1">
        <v>4.0999999999999996</v>
      </c>
      <c r="O28" s="1">
        <v>0</v>
      </c>
      <c r="P28" s="1">
        <v>5.82</v>
      </c>
      <c r="Q28" s="1">
        <v>0</v>
      </c>
      <c r="R28" s="1">
        <v>0</v>
      </c>
      <c r="S28" s="1">
        <v>4.3099999999999996</v>
      </c>
      <c r="T28" s="1">
        <v>5.91</v>
      </c>
      <c r="U28" s="1">
        <v>0</v>
      </c>
      <c r="V28" s="1">
        <v>4.3600000000000003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4.3099999999999996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4.29</v>
      </c>
      <c r="AI28" s="1">
        <v>0</v>
      </c>
      <c r="AJ28" s="1">
        <v>0</v>
      </c>
      <c r="AK28" s="1">
        <v>0</v>
      </c>
      <c r="AL28" s="1">
        <v>4.37</v>
      </c>
      <c r="AM28" s="1">
        <v>4.38</v>
      </c>
      <c r="AN28" s="1">
        <v>0</v>
      </c>
      <c r="AO28" s="1">
        <v>4.3099999999999996</v>
      </c>
      <c r="AP28" s="1">
        <v>5.12</v>
      </c>
      <c r="AQ28" s="1">
        <v>0</v>
      </c>
      <c r="AR28" s="1">
        <v>0</v>
      </c>
      <c r="AS28" s="1">
        <v>0</v>
      </c>
      <c r="AT28" s="1">
        <v>4.3499999999999996</v>
      </c>
      <c r="AU28" s="1">
        <v>0</v>
      </c>
      <c r="AV28" s="1">
        <v>4.22</v>
      </c>
      <c r="AW28" s="1">
        <v>4.6900000000000004</v>
      </c>
      <c r="AX28" s="1">
        <v>0</v>
      </c>
      <c r="AY28" s="1">
        <v>0</v>
      </c>
      <c r="AZ28" s="1">
        <v>1</v>
      </c>
      <c r="BA28" s="1">
        <v>0</v>
      </c>
      <c r="BB28" s="1">
        <v>0</v>
      </c>
      <c r="BC28" s="1">
        <v>1</v>
      </c>
      <c r="BD28" s="1">
        <f t="shared" si="0"/>
        <v>2</v>
      </c>
    </row>
    <row r="29" spans="1:56" x14ac:dyDescent="0.35">
      <c r="A29" s="1" t="s">
        <v>76</v>
      </c>
      <c r="B29" s="1" t="s">
        <v>77</v>
      </c>
      <c r="C29" s="1" t="s">
        <v>78</v>
      </c>
      <c r="D29" s="1">
        <v>222</v>
      </c>
      <c r="E29" s="1">
        <v>74</v>
      </c>
      <c r="F29" s="1">
        <v>1</v>
      </c>
      <c r="G29" s="1">
        <v>0</v>
      </c>
      <c r="H29" s="1">
        <v>0</v>
      </c>
      <c r="I29" s="1">
        <v>0.51</v>
      </c>
      <c r="J29" s="1">
        <v>0.56999999999999995</v>
      </c>
      <c r="K29" s="1">
        <v>0.5</v>
      </c>
      <c r="L29" s="1">
        <v>0.55000000000000004</v>
      </c>
      <c r="M29" s="1">
        <v>0.38</v>
      </c>
      <c r="N29" s="1">
        <v>0.37</v>
      </c>
      <c r="O29" s="1">
        <v>0.43</v>
      </c>
      <c r="P29" s="1">
        <v>0</v>
      </c>
      <c r="Q29" s="1">
        <v>0.55000000000000004</v>
      </c>
      <c r="R29" s="1">
        <v>0.49</v>
      </c>
      <c r="S29" s="1">
        <v>0.32</v>
      </c>
      <c r="T29" s="1">
        <v>0</v>
      </c>
      <c r="U29" s="1">
        <v>0</v>
      </c>
      <c r="V29" s="1">
        <v>0.32</v>
      </c>
      <c r="W29" s="1">
        <v>0.47</v>
      </c>
      <c r="X29" s="1">
        <v>0.49</v>
      </c>
      <c r="Y29" s="1">
        <v>0.5</v>
      </c>
      <c r="Z29" s="1">
        <v>0.41</v>
      </c>
      <c r="AA29" s="1">
        <v>0.44</v>
      </c>
      <c r="AB29" s="1">
        <v>0.37</v>
      </c>
      <c r="AC29" s="1">
        <v>0.43</v>
      </c>
      <c r="AD29" s="1">
        <v>0.53</v>
      </c>
      <c r="AE29" s="1">
        <v>0.38</v>
      </c>
      <c r="AF29" s="1">
        <v>0.4</v>
      </c>
      <c r="AG29" s="1">
        <v>0.45</v>
      </c>
      <c r="AH29" s="1">
        <v>0.34</v>
      </c>
      <c r="AI29" s="1">
        <v>0.53</v>
      </c>
      <c r="AJ29" s="1">
        <v>0.51</v>
      </c>
      <c r="AK29" s="1">
        <v>0.47</v>
      </c>
      <c r="AL29" s="1">
        <v>0.3</v>
      </c>
      <c r="AM29" s="1">
        <v>0.34</v>
      </c>
      <c r="AN29" s="1">
        <v>0</v>
      </c>
      <c r="AO29" s="1">
        <v>0.4</v>
      </c>
      <c r="AP29" s="1">
        <v>0.2</v>
      </c>
      <c r="AQ29" s="1">
        <v>0</v>
      </c>
      <c r="AR29" s="1">
        <v>0.54</v>
      </c>
      <c r="AS29" s="1">
        <v>0.5</v>
      </c>
      <c r="AT29" s="1">
        <v>0.33</v>
      </c>
      <c r="AU29" s="1">
        <v>0.5</v>
      </c>
      <c r="AV29" s="1">
        <v>0.35</v>
      </c>
      <c r="AW29" s="1">
        <v>0.4</v>
      </c>
      <c r="AX29" s="1">
        <v>0.56999999999999995</v>
      </c>
      <c r="AY29" s="1">
        <v>0</v>
      </c>
      <c r="AZ29" s="1">
        <v>0</v>
      </c>
      <c r="BA29" s="1">
        <v>0</v>
      </c>
      <c r="BB29" s="1">
        <v>0</v>
      </c>
      <c r="BC29" s="1">
        <v>1</v>
      </c>
      <c r="BD29" s="1">
        <f t="shared" si="0"/>
        <v>1</v>
      </c>
    </row>
    <row r="30" spans="1:56" x14ac:dyDescent="0.35">
      <c r="A30" s="1" t="s">
        <v>79</v>
      </c>
      <c r="B30" s="1" t="s">
        <v>80</v>
      </c>
      <c r="C30" s="1" t="s">
        <v>81</v>
      </c>
      <c r="D30" s="1">
        <v>237</v>
      </c>
      <c r="E30" s="1">
        <v>79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0.4</v>
      </c>
      <c r="N30" s="1">
        <v>0.43</v>
      </c>
      <c r="O30" s="1">
        <v>0.52</v>
      </c>
      <c r="P30" s="1">
        <v>0.46</v>
      </c>
      <c r="Q30" s="1">
        <v>0</v>
      </c>
      <c r="R30" s="1">
        <v>0</v>
      </c>
      <c r="S30" s="1">
        <v>0.35</v>
      </c>
      <c r="T30" s="1">
        <v>0.42</v>
      </c>
      <c r="U30" s="1">
        <v>0</v>
      </c>
      <c r="V30" s="1">
        <v>0.4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0.38</v>
      </c>
      <c r="AC30" s="1">
        <v>0</v>
      </c>
      <c r="AD30" s="1">
        <v>0</v>
      </c>
      <c r="AE30" s="1">
        <v>0</v>
      </c>
      <c r="AF30" s="1">
        <v>0</v>
      </c>
      <c r="AG30" s="1">
        <v>0.51</v>
      </c>
      <c r="AH30" s="1">
        <v>0.36</v>
      </c>
      <c r="AI30" s="1">
        <v>0</v>
      </c>
      <c r="AJ30" s="1">
        <v>0</v>
      </c>
      <c r="AK30" s="1">
        <v>0</v>
      </c>
      <c r="AL30" s="1">
        <v>0.34</v>
      </c>
      <c r="AM30" s="1">
        <v>0.35</v>
      </c>
      <c r="AN30" s="1">
        <v>0</v>
      </c>
      <c r="AO30" s="1">
        <v>0.41</v>
      </c>
      <c r="AP30" s="1">
        <v>0.39</v>
      </c>
      <c r="AQ30" s="1">
        <v>0</v>
      </c>
      <c r="AR30" s="1">
        <v>0</v>
      </c>
      <c r="AS30" s="1">
        <v>0</v>
      </c>
      <c r="AT30" s="1">
        <v>0.38</v>
      </c>
      <c r="AU30" s="1">
        <v>0</v>
      </c>
      <c r="AV30" s="1">
        <v>0.38</v>
      </c>
      <c r="AW30" s="1">
        <v>0.37</v>
      </c>
      <c r="AX30" s="1">
        <v>0</v>
      </c>
      <c r="AY30" s="1">
        <v>1</v>
      </c>
      <c r="AZ30" s="1">
        <v>0</v>
      </c>
      <c r="BA30" s="1">
        <v>0</v>
      </c>
      <c r="BB30" s="1">
        <v>0</v>
      </c>
      <c r="BC30" s="1">
        <v>1</v>
      </c>
      <c r="BD30" s="1">
        <f t="shared" si="0"/>
        <v>1</v>
      </c>
    </row>
    <row r="31" spans="1:56" x14ac:dyDescent="0.35">
      <c r="A31" s="1" t="s">
        <v>82</v>
      </c>
      <c r="B31" s="1" t="s">
        <v>83</v>
      </c>
      <c r="C31" s="1" t="s">
        <v>84</v>
      </c>
      <c r="D31" s="1">
        <v>237</v>
      </c>
      <c r="E31" s="1">
        <v>79</v>
      </c>
      <c r="F31" s="1">
        <v>1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2.23</v>
      </c>
      <c r="N31" s="1">
        <v>2.38</v>
      </c>
      <c r="O31" s="1">
        <v>2.4900000000000002</v>
      </c>
      <c r="P31" s="1">
        <v>3.11</v>
      </c>
      <c r="Q31" s="1">
        <v>0</v>
      </c>
      <c r="R31" s="1">
        <v>0</v>
      </c>
      <c r="S31" s="1">
        <v>2.41</v>
      </c>
      <c r="T31" s="1">
        <v>2.95</v>
      </c>
      <c r="U31" s="1">
        <v>0</v>
      </c>
      <c r="V31" s="1">
        <v>2.2599999999999998</v>
      </c>
      <c r="W31" s="1">
        <v>0</v>
      </c>
      <c r="X31" s="1">
        <v>0</v>
      </c>
      <c r="Y31" s="1">
        <v>0</v>
      </c>
      <c r="Z31" s="1">
        <v>2.92</v>
      </c>
      <c r="AA31" s="1">
        <v>2.72</v>
      </c>
      <c r="AB31" s="1">
        <v>2.34</v>
      </c>
      <c r="AC31" s="1">
        <v>2.68</v>
      </c>
      <c r="AD31" s="1">
        <v>0</v>
      </c>
      <c r="AE31" s="1">
        <v>2.96</v>
      </c>
      <c r="AF31" s="1">
        <v>2.79</v>
      </c>
      <c r="AG31" s="1">
        <v>2.62</v>
      </c>
      <c r="AH31" s="1">
        <v>2.29</v>
      </c>
      <c r="AI31" s="1">
        <v>0</v>
      </c>
      <c r="AJ31" s="1">
        <v>0</v>
      </c>
      <c r="AK31" s="1">
        <v>0</v>
      </c>
      <c r="AL31" s="1">
        <v>2.34</v>
      </c>
      <c r="AM31" s="1">
        <v>2.38</v>
      </c>
      <c r="AN31" s="1">
        <v>0</v>
      </c>
      <c r="AO31" s="1">
        <v>2.34</v>
      </c>
      <c r="AP31" s="1">
        <v>2.57</v>
      </c>
      <c r="AQ31" s="1">
        <v>0</v>
      </c>
      <c r="AR31" s="1">
        <v>0</v>
      </c>
      <c r="AS31" s="1">
        <v>0</v>
      </c>
      <c r="AT31" s="1">
        <v>2.27</v>
      </c>
      <c r="AU31" s="1">
        <v>0</v>
      </c>
      <c r="AV31" s="1">
        <v>2.4300000000000002</v>
      </c>
      <c r="AW31" s="1">
        <v>2.48</v>
      </c>
      <c r="AX31" s="1">
        <v>0</v>
      </c>
      <c r="AY31" s="1">
        <v>1</v>
      </c>
      <c r="AZ31" s="1">
        <v>1</v>
      </c>
      <c r="BA31" s="1">
        <v>0</v>
      </c>
      <c r="BB31" s="1">
        <v>0</v>
      </c>
      <c r="BC31" s="1">
        <v>1</v>
      </c>
      <c r="BD31" s="1">
        <f t="shared" si="0"/>
        <v>2</v>
      </c>
    </row>
    <row r="32" spans="1:56" x14ac:dyDescent="0.35">
      <c r="A32" s="1" t="s">
        <v>85</v>
      </c>
      <c r="B32" s="1" t="s">
        <v>86</v>
      </c>
      <c r="C32" s="1" t="s">
        <v>87</v>
      </c>
      <c r="D32" s="1">
        <v>237</v>
      </c>
      <c r="E32" s="1">
        <v>79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0.81</v>
      </c>
      <c r="N32" s="1">
        <v>0.8</v>
      </c>
      <c r="O32" s="1">
        <v>0.56999999999999995</v>
      </c>
      <c r="P32" s="1">
        <v>0.9</v>
      </c>
      <c r="Q32" s="1">
        <v>0</v>
      </c>
      <c r="R32" s="1">
        <v>0</v>
      </c>
      <c r="S32" s="1">
        <v>0.66</v>
      </c>
      <c r="T32" s="1">
        <v>0.86</v>
      </c>
      <c r="U32" s="1">
        <v>0</v>
      </c>
      <c r="V32" s="1">
        <v>0.57999999999999996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0.66</v>
      </c>
      <c r="AC32" s="1">
        <v>0</v>
      </c>
      <c r="AD32" s="1">
        <v>0</v>
      </c>
      <c r="AE32" s="1">
        <v>0</v>
      </c>
      <c r="AF32" s="1">
        <v>0</v>
      </c>
      <c r="AG32" s="1">
        <v>0.76</v>
      </c>
      <c r="AH32" s="1">
        <v>0.68</v>
      </c>
      <c r="AI32" s="1">
        <v>0</v>
      </c>
      <c r="AJ32" s="1">
        <v>0</v>
      </c>
      <c r="AK32" s="1">
        <v>0</v>
      </c>
      <c r="AL32" s="1">
        <v>0.61</v>
      </c>
      <c r="AM32" s="1">
        <v>0.63</v>
      </c>
      <c r="AN32" s="1">
        <v>0</v>
      </c>
      <c r="AO32" s="1">
        <v>0.68</v>
      </c>
      <c r="AP32" s="1">
        <v>0.85</v>
      </c>
      <c r="AQ32" s="1">
        <v>0</v>
      </c>
      <c r="AR32" s="1">
        <v>0</v>
      </c>
      <c r="AS32" s="1">
        <v>0</v>
      </c>
      <c r="AT32" s="1">
        <v>0.65</v>
      </c>
      <c r="AU32" s="1">
        <v>0</v>
      </c>
      <c r="AV32" s="1">
        <v>0.68</v>
      </c>
      <c r="AW32" s="1">
        <v>0.72</v>
      </c>
      <c r="AX32" s="1">
        <v>0</v>
      </c>
      <c r="AY32" s="1">
        <v>1</v>
      </c>
      <c r="AZ32" s="1">
        <v>0</v>
      </c>
      <c r="BA32" s="1">
        <v>0</v>
      </c>
      <c r="BB32" s="1">
        <v>0</v>
      </c>
      <c r="BC32" s="1">
        <v>1</v>
      </c>
      <c r="BD32" s="1">
        <f t="shared" si="0"/>
        <v>1</v>
      </c>
    </row>
    <row r="33" spans="1:56" x14ac:dyDescent="0.35">
      <c r="A33" s="1" t="s">
        <v>88</v>
      </c>
      <c r="B33" s="1" t="s">
        <v>89</v>
      </c>
      <c r="C33" s="1" t="s">
        <v>90</v>
      </c>
      <c r="D33" s="1">
        <v>237</v>
      </c>
      <c r="E33" s="1">
        <v>79</v>
      </c>
      <c r="F33" s="1">
        <v>1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0.64</v>
      </c>
      <c r="N33" s="1">
        <v>0.61</v>
      </c>
      <c r="O33" s="1">
        <v>2.81</v>
      </c>
      <c r="P33" s="1">
        <v>0.76</v>
      </c>
      <c r="Q33" s="1">
        <v>0</v>
      </c>
      <c r="R33" s="1">
        <v>0</v>
      </c>
      <c r="S33" s="1">
        <v>0.57999999999999996</v>
      </c>
      <c r="T33" s="1">
        <v>0.73</v>
      </c>
      <c r="U33" s="1">
        <v>0</v>
      </c>
      <c r="V33" s="1">
        <v>0.6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0.54</v>
      </c>
      <c r="AC33" s="1">
        <v>0</v>
      </c>
      <c r="AD33" s="1">
        <v>0</v>
      </c>
      <c r="AE33" s="1">
        <v>0</v>
      </c>
      <c r="AF33" s="1">
        <v>0</v>
      </c>
      <c r="AG33" s="1">
        <v>2.83</v>
      </c>
      <c r="AH33" s="1">
        <v>0.59</v>
      </c>
      <c r="AI33" s="1">
        <v>0</v>
      </c>
      <c r="AJ33" s="1">
        <v>0</v>
      </c>
      <c r="AK33" s="1">
        <v>0</v>
      </c>
      <c r="AL33" s="1">
        <v>0.56000000000000005</v>
      </c>
      <c r="AM33" s="1">
        <v>0.61</v>
      </c>
      <c r="AN33" s="1">
        <v>0</v>
      </c>
      <c r="AO33" s="1">
        <v>0.63</v>
      </c>
      <c r="AP33" s="1">
        <v>0.68</v>
      </c>
      <c r="AQ33" s="1">
        <v>0</v>
      </c>
      <c r="AR33" s="1">
        <v>0</v>
      </c>
      <c r="AS33" s="1">
        <v>0</v>
      </c>
      <c r="AT33" s="1">
        <v>0.64</v>
      </c>
      <c r="AU33" s="1">
        <v>0</v>
      </c>
      <c r="AV33" s="1">
        <v>0.69</v>
      </c>
      <c r="AW33" s="1">
        <v>0.55000000000000004</v>
      </c>
      <c r="AX33" s="1">
        <v>0</v>
      </c>
      <c r="AY33" s="1">
        <v>1</v>
      </c>
      <c r="AZ33" s="1">
        <v>0</v>
      </c>
      <c r="BA33" s="1">
        <v>0</v>
      </c>
      <c r="BB33" s="1">
        <v>0</v>
      </c>
      <c r="BC33" s="1">
        <v>1</v>
      </c>
      <c r="BD33" s="1">
        <f t="shared" si="0"/>
        <v>1</v>
      </c>
    </row>
    <row r="34" spans="1:56" x14ac:dyDescent="0.35">
      <c r="A34" s="1" t="s">
        <v>91</v>
      </c>
      <c r="B34" s="1" t="s">
        <v>92</v>
      </c>
      <c r="C34" s="1" t="s">
        <v>93</v>
      </c>
      <c r="D34" s="1">
        <v>222</v>
      </c>
      <c r="E34" s="1">
        <v>74</v>
      </c>
      <c r="F34" s="1">
        <v>1</v>
      </c>
      <c r="G34" s="1">
        <v>0</v>
      </c>
      <c r="H34" s="1">
        <v>0</v>
      </c>
      <c r="I34" s="1">
        <v>4.92</v>
      </c>
      <c r="J34" s="1">
        <v>5.22</v>
      </c>
      <c r="K34" s="1">
        <v>4.71</v>
      </c>
      <c r="L34" s="1">
        <v>5.07</v>
      </c>
      <c r="M34" s="1">
        <v>3.7</v>
      </c>
      <c r="N34" s="1">
        <v>3.35</v>
      </c>
      <c r="O34" s="1">
        <v>4.25</v>
      </c>
      <c r="P34" s="1">
        <v>0</v>
      </c>
      <c r="Q34" s="1">
        <v>4.4800000000000004</v>
      </c>
      <c r="R34" s="1">
        <v>4.0999999999999996</v>
      </c>
      <c r="S34" s="1">
        <v>2.7</v>
      </c>
      <c r="T34" s="1">
        <v>0</v>
      </c>
      <c r="U34" s="1">
        <v>0</v>
      </c>
      <c r="V34" s="1">
        <v>3.12</v>
      </c>
      <c r="W34" s="1">
        <v>4.3</v>
      </c>
      <c r="X34" s="1">
        <v>4.3099999999999996</v>
      </c>
      <c r="Y34" s="1">
        <v>4.5599999999999996</v>
      </c>
      <c r="Z34" s="1">
        <v>4.05</v>
      </c>
      <c r="AA34" s="1">
        <v>4.12</v>
      </c>
      <c r="AB34" s="1">
        <v>3.19</v>
      </c>
      <c r="AC34" s="1">
        <v>4.05</v>
      </c>
      <c r="AD34" s="1">
        <v>5.01</v>
      </c>
      <c r="AE34" s="1">
        <v>4.08</v>
      </c>
      <c r="AF34" s="1">
        <v>3.98</v>
      </c>
      <c r="AG34" s="1">
        <v>4.13</v>
      </c>
      <c r="AH34" s="1">
        <v>3.13</v>
      </c>
      <c r="AI34" s="1">
        <v>5.38</v>
      </c>
      <c r="AJ34" s="1">
        <v>4.63</v>
      </c>
      <c r="AK34" s="1">
        <v>4.7699999999999996</v>
      </c>
      <c r="AL34" s="1">
        <v>3.04</v>
      </c>
      <c r="AM34" s="1">
        <v>3.23</v>
      </c>
      <c r="AN34" s="1">
        <v>0</v>
      </c>
      <c r="AO34" s="1">
        <v>3.66</v>
      </c>
      <c r="AP34" s="1">
        <v>1.66</v>
      </c>
      <c r="AQ34" s="1">
        <v>0</v>
      </c>
      <c r="AR34" s="1">
        <v>4.6399999999999997</v>
      </c>
      <c r="AS34" s="1">
        <v>4.62</v>
      </c>
      <c r="AT34" s="1">
        <v>3.3</v>
      </c>
      <c r="AU34" s="1">
        <v>4.6399999999999997</v>
      </c>
      <c r="AV34" s="1">
        <v>3.4</v>
      </c>
      <c r="AW34" s="1">
        <v>4.0199999999999996</v>
      </c>
      <c r="AX34" s="1">
        <v>5.31</v>
      </c>
      <c r="AY34" s="1">
        <v>0</v>
      </c>
      <c r="AZ34" s="1">
        <v>0</v>
      </c>
      <c r="BA34" s="1">
        <v>0</v>
      </c>
      <c r="BB34" s="1">
        <v>0</v>
      </c>
      <c r="BC34" s="1">
        <v>1</v>
      </c>
      <c r="BD34" s="1">
        <f t="shared" si="0"/>
        <v>1</v>
      </c>
    </row>
    <row r="35" spans="1:56" x14ac:dyDescent="0.35">
      <c r="A35" s="1" t="s">
        <v>94</v>
      </c>
      <c r="B35" s="1" t="s">
        <v>95</v>
      </c>
      <c r="C35" s="1" t="s">
        <v>96</v>
      </c>
      <c r="D35" s="1">
        <v>222</v>
      </c>
      <c r="E35" s="1">
        <v>74</v>
      </c>
      <c r="F35" s="1">
        <v>1</v>
      </c>
      <c r="G35" s="1">
        <v>0</v>
      </c>
      <c r="H35" s="1">
        <v>0</v>
      </c>
      <c r="I35" s="1">
        <v>3.67</v>
      </c>
      <c r="J35" s="1">
        <v>3.84</v>
      </c>
      <c r="K35" s="1">
        <v>3.56</v>
      </c>
      <c r="L35" s="1">
        <v>3.82</v>
      </c>
      <c r="M35" s="1">
        <v>2.67</v>
      </c>
      <c r="N35" s="1">
        <v>2.4700000000000002</v>
      </c>
      <c r="O35" s="1">
        <v>3.24</v>
      </c>
      <c r="P35" s="1">
        <v>0</v>
      </c>
      <c r="Q35" s="1">
        <v>3.46</v>
      </c>
      <c r="R35" s="1">
        <v>3.26</v>
      </c>
      <c r="S35" s="1">
        <v>2.09</v>
      </c>
      <c r="T35" s="1">
        <v>0</v>
      </c>
      <c r="U35" s="1">
        <v>0</v>
      </c>
      <c r="V35" s="1">
        <v>2.12</v>
      </c>
      <c r="W35" s="1">
        <v>3.15</v>
      </c>
      <c r="X35" s="1">
        <v>3.36</v>
      </c>
      <c r="Y35" s="1">
        <v>3.43</v>
      </c>
      <c r="Z35" s="1">
        <v>2.93</v>
      </c>
      <c r="AA35" s="1">
        <v>3.13</v>
      </c>
      <c r="AB35" s="1">
        <v>2.54</v>
      </c>
      <c r="AC35" s="1">
        <v>3.02</v>
      </c>
      <c r="AD35" s="1">
        <v>3.46</v>
      </c>
      <c r="AE35" s="1">
        <v>2.78</v>
      </c>
      <c r="AF35" s="1">
        <v>2.89</v>
      </c>
      <c r="AG35" s="1">
        <v>3.18</v>
      </c>
      <c r="AH35" s="1">
        <v>2.34</v>
      </c>
      <c r="AI35" s="1">
        <v>3.69</v>
      </c>
      <c r="AJ35" s="1">
        <v>3.41</v>
      </c>
      <c r="AK35" s="1">
        <v>3.37</v>
      </c>
      <c r="AL35" s="1">
        <v>2.2000000000000002</v>
      </c>
      <c r="AM35" s="1">
        <v>2.29</v>
      </c>
      <c r="AN35" s="1">
        <v>0</v>
      </c>
      <c r="AO35" s="1">
        <v>2.66</v>
      </c>
      <c r="AP35" s="1">
        <v>1.27</v>
      </c>
      <c r="AQ35" s="1">
        <v>0</v>
      </c>
      <c r="AR35" s="1">
        <v>3.61</v>
      </c>
      <c r="AS35" s="1">
        <v>3.51</v>
      </c>
      <c r="AT35" s="1">
        <v>2.38</v>
      </c>
      <c r="AU35" s="1">
        <v>3.5</v>
      </c>
      <c r="AV35" s="1">
        <v>2.4700000000000002</v>
      </c>
      <c r="AW35" s="1">
        <v>2.78</v>
      </c>
      <c r="AX35" s="1">
        <v>3.88</v>
      </c>
      <c r="AY35" s="1">
        <v>0</v>
      </c>
      <c r="AZ35" s="1">
        <v>0</v>
      </c>
      <c r="BA35" s="1">
        <v>0</v>
      </c>
      <c r="BB35" s="1">
        <v>0</v>
      </c>
      <c r="BC35" s="1">
        <v>1</v>
      </c>
      <c r="BD35" s="1">
        <f t="shared" si="0"/>
        <v>1</v>
      </c>
    </row>
    <row r="36" spans="1:56" x14ac:dyDescent="0.35">
      <c r="A36" s="1" t="s">
        <v>97</v>
      </c>
      <c r="B36" s="1" t="s">
        <v>98</v>
      </c>
      <c r="C36" s="1" t="s">
        <v>99</v>
      </c>
      <c r="D36" s="1">
        <v>238</v>
      </c>
      <c r="E36" s="1">
        <v>79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2.13</v>
      </c>
      <c r="N36" s="1">
        <v>2.17</v>
      </c>
      <c r="O36" s="1">
        <v>5.37</v>
      </c>
      <c r="P36" s="1">
        <v>2.96</v>
      </c>
      <c r="Q36" s="1">
        <v>0</v>
      </c>
      <c r="R36" s="1">
        <v>0</v>
      </c>
      <c r="S36" s="1">
        <v>2.04</v>
      </c>
      <c r="T36" s="1">
        <v>2.86</v>
      </c>
      <c r="U36" s="1">
        <v>0</v>
      </c>
      <c r="V36" s="1">
        <v>2.15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2.2000000000000002</v>
      </c>
      <c r="AC36" s="1">
        <v>0</v>
      </c>
      <c r="AD36" s="1">
        <v>0</v>
      </c>
      <c r="AE36" s="1">
        <v>0</v>
      </c>
      <c r="AF36" s="1">
        <v>0</v>
      </c>
      <c r="AG36" s="1">
        <v>5.79</v>
      </c>
      <c r="AH36" s="1">
        <v>2.13</v>
      </c>
      <c r="AI36" s="1">
        <v>0</v>
      </c>
      <c r="AJ36" s="1">
        <v>0</v>
      </c>
      <c r="AK36" s="1">
        <v>0</v>
      </c>
      <c r="AL36" s="1">
        <v>2.09</v>
      </c>
      <c r="AM36" s="1">
        <v>1.99</v>
      </c>
      <c r="AN36" s="1">
        <v>0</v>
      </c>
      <c r="AO36" s="1">
        <v>2.23</v>
      </c>
      <c r="AP36" s="1">
        <v>2.37</v>
      </c>
      <c r="AQ36" s="1">
        <v>0</v>
      </c>
      <c r="AR36" s="1">
        <v>0</v>
      </c>
      <c r="AS36" s="1">
        <v>0</v>
      </c>
      <c r="AT36" s="1">
        <v>1.96</v>
      </c>
      <c r="AU36" s="1">
        <v>0</v>
      </c>
      <c r="AV36" s="1">
        <v>1.98</v>
      </c>
      <c r="AW36" s="1">
        <v>2.17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f t="shared" si="0"/>
        <v>0</v>
      </c>
    </row>
    <row r="37" spans="1:56" x14ac:dyDescent="0.35">
      <c r="A37" s="1" t="s">
        <v>100</v>
      </c>
      <c r="B37" s="1" t="s">
        <v>101</v>
      </c>
      <c r="C37" s="1" t="s">
        <v>102</v>
      </c>
      <c r="D37" s="1">
        <v>237</v>
      </c>
      <c r="E37" s="1">
        <v>79</v>
      </c>
      <c r="F37" s="1">
        <v>2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1.96</v>
      </c>
      <c r="N37" s="1">
        <v>1.94</v>
      </c>
      <c r="O37" s="1">
        <v>2.2799999999999998</v>
      </c>
      <c r="P37" s="1">
        <v>0</v>
      </c>
      <c r="Q37" s="1">
        <v>0</v>
      </c>
      <c r="R37" s="1">
        <v>0</v>
      </c>
      <c r="S37" s="1">
        <v>1.66</v>
      </c>
      <c r="T37" s="1">
        <v>2.52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1.85</v>
      </c>
      <c r="AC37" s="1">
        <v>0</v>
      </c>
      <c r="AD37" s="1">
        <v>0</v>
      </c>
      <c r="AE37" s="1">
        <v>0</v>
      </c>
      <c r="AF37" s="1">
        <v>0</v>
      </c>
      <c r="AG37" s="1">
        <v>2.38</v>
      </c>
      <c r="AH37" s="1">
        <v>1.86</v>
      </c>
      <c r="AI37" s="1">
        <v>0</v>
      </c>
      <c r="AJ37" s="1">
        <v>0</v>
      </c>
      <c r="AK37" s="1">
        <v>0</v>
      </c>
      <c r="AL37" s="1">
        <v>1.78</v>
      </c>
      <c r="AM37" s="1">
        <v>1.85</v>
      </c>
      <c r="AN37" s="1">
        <v>0</v>
      </c>
      <c r="AO37" s="1">
        <v>3.82</v>
      </c>
      <c r="AP37" s="1">
        <v>2.17</v>
      </c>
      <c r="AQ37" s="1">
        <v>0</v>
      </c>
      <c r="AR37" s="1">
        <v>0</v>
      </c>
      <c r="AS37" s="1">
        <v>0</v>
      </c>
      <c r="AT37" s="1">
        <v>1.88</v>
      </c>
      <c r="AU37" s="1">
        <v>0</v>
      </c>
      <c r="AV37" s="1">
        <v>2.04</v>
      </c>
      <c r="AW37" s="1">
        <v>2.11</v>
      </c>
      <c r="AX37" s="1">
        <v>0</v>
      </c>
      <c r="AY37" s="1">
        <v>0</v>
      </c>
      <c r="AZ37" s="1">
        <v>1</v>
      </c>
      <c r="BA37" s="1">
        <v>0</v>
      </c>
      <c r="BB37" s="1">
        <v>0</v>
      </c>
      <c r="BC37" s="1">
        <v>1</v>
      </c>
      <c r="BD37" s="1">
        <f t="shared" si="0"/>
        <v>2</v>
      </c>
    </row>
    <row r="38" spans="1:56" x14ac:dyDescent="0.35">
      <c r="A38" s="1" t="s">
        <v>103</v>
      </c>
      <c r="B38" s="1" t="s">
        <v>104</v>
      </c>
      <c r="C38" s="1" t="s">
        <v>105</v>
      </c>
      <c r="D38" s="1">
        <v>237</v>
      </c>
      <c r="E38" s="1">
        <v>79</v>
      </c>
      <c r="F38" s="1">
        <v>2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1.97</v>
      </c>
      <c r="N38" s="1">
        <v>2.0499999999999998</v>
      </c>
      <c r="O38" s="1">
        <v>0</v>
      </c>
      <c r="P38" s="1">
        <v>2.54</v>
      </c>
      <c r="Q38" s="1">
        <v>0</v>
      </c>
      <c r="R38" s="1">
        <v>0</v>
      </c>
      <c r="S38" s="1">
        <v>1.98</v>
      </c>
      <c r="T38" s="1">
        <v>2.74</v>
      </c>
      <c r="U38" s="1">
        <v>0</v>
      </c>
      <c r="V38" s="1">
        <v>1.99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2.15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2.04</v>
      </c>
      <c r="AI38" s="1">
        <v>0</v>
      </c>
      <c r="AJ38" s="1">
        <v>0</v>
      </c>
      <c r="AK38" s="1">
        <v>0</v>
      </c>
      <c r="AL38" s="1">
        <v>2.09</v>
      </c>
      <c r="AM38" s="1">
        <v>2.09</v>
      </c>
      <c r="AN38" s="1">
        <v>0</v>
      </c>
      <c r="AO38" s="1">
        <v>2.2000000000000002</v>
      </c>
      <c r="AP38" s="1">
        <v>2.23</v>
      </c>
      <c r="AQ38" s="1">
        <v>0</v>
      </c>
      <c r="AR38" s="1">
        <v>0</v>
      </c>
      <c r="AS38" s="1">
        <v>0</v>
      </c>
      <c r="AT38" s="1">
        <v>2.0699999999999998</v>
      </c>
      <c r="AU38" s="1">
        <v>0</v>
      </c>
      <c r="AV38" s="1">
        <v>2.04</v>
      </c>
      <c r="AW38" s="1">
        <v>2.1800000000000002</v>
      </c>
      <c r="AX38" s="1">
        <v>0</v>
      </c>
      <c r="AY38" s="1">
        <v>1</v>
      </c>
      <c r="AZ38" s="1">
        <v>0</v>
      </c>
      <c r="BA38" s="1">
        <v>0</v>
      </c>
      <c r="BB38" s="1">
        <v>0</v>
      </c>
      <c r="BC38" s="1">
        <v>0</v>
      </c>
      <c r="BD38" s="1">
        <f t="shared" si="0"/>
        <v>0</v>
      </c>
    </row>
    <row r="39" spans="1:56" x14ac:dyDescent="0.35">
      <c r="A39" s="1" t="s">
        <v>106</v>
      </c>
      <c r="B39" s="1" t="s">
        <v>107</v>
      </c>
      <c r="C39" s="1" t="s">
        <v>20</v>
      </c>
      <c r="D39" s="1">
        <v>237</v>
      </c>
      <c r="E39" s="1">
        <v>79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3.01</v>
      </c>
      <c r="N39" s="1">
        <v>3.34</v>
      </c>
      <c r="O39" s="1">
        <v>4.76</v>
      </c>
      <c r="P39" s="1">
        <v>4.68</v>
      </c>
      <c r="Q39" s="1">
        <v>0</v>
      </c>
      <c r="R39" s="1">
        <v>0</v>
      </c>
      <c r="S39" s="1">
        <v>3.46</v>
      </c>
      <c r="T39" s="1">
        <v>4.55</v>
      </c>
      <c r="U39" s="1">
        <v>0</v>
      </c>
      <c r="V39" s="1">
        <v>3.62</v>
      </c>
      <c r="W39" s="1">
        <v>0</v>
      </c>
      <c r="X39" s="1">
        <v>0</v>
      </c>
      <c r="Y39" s="1">
        <v>0</v>
      </c>
      <c r="Z39" s="1">
        <v>6.68</v>
      </c>
      <c r="AA39" s="1">
        <v>5.72</v>
      </c>
      <c r="AB39" s="1">
        <v>3.54</v>
      </c>
      <c r="AC39" s="1">
        <v>5.91</v>
      </c>
      <c r="AD39" s="1">
        <v>0</v>
      </c>
      <c r="AE39" s="1">
        <v>6.36</v>
      </c>
      <c r="AF39" s="1">
        <v>6.12</v>
      </c>
      <c r="AG39" s="1">
        <v>5.0599999999999996</v>
      </c>
      <c r="AH39" s="1">
        <v>3.41</v>
      </c>
      <c r="AI39" s="1">
        <v>0</v>
      </c>
      <c r="AJ39" s="1">
        <v>0</v>
      </c>
      <c r="AK39" s="1">
        <v>0</v>
      </c>
      <c r="AL39" s="1">
        <v>3.5</v>
      </c>
      <c r="AM39" s="1">
        <v>3.52</v>
      </c>
      <c r="AN39" s="1">
        <v>0</v>
      </c>
      <c r="AO39" s="1">
        <v>2.06</v>
      </c>
      <c r="AP39" s="1">
        <v>3.69</v>
      </c>
      <c r="AQ39" s="1">
        <v>0</v>
      </c>
      <c r="AR39" s="1">
        <v>0</v>
      </c>
      <c r="AS39" s="1">
        <v>0</v>
      </c>
      <c r="AT39" s="1">
        <v>3.44</v>
      </c>
      <c r="AU39" s="1">
        <v>0</v>
      </c>
      <c r="AV39" s="1">
        <v>3.52</v>
      </c>
      <c r="AW39" s="1">
        <v>3.37</v>
      </c>
      <c r="AX39" s="1">
        <v>0</v>
      </c>
      <c r="AY39" s="1">
        <v>1</v>
      </c>
      <c r="AZ39" s="1">
        <v>1</v>
      </c>
      <c r="BA39" s="1">
        <v>0</v>
      </c>
      <c r="BB39" s="1">
        <v>0</v>
      </c>
      <c r="BC39" s="1">
        <v>1</v>
      </c>
      <c r="BD39" s="1">
        <f t="shared" si="0"/>
        <v>2</v>
      </c>
    </row>
    <row r="40" spans="1:56" x14ac:dyDescent="0.35">
      <c r="A40" s="1" t="s">
        <v>108</v>
      </c>
      <c r="B40" s="1" t="s">
        <v>109</v>
      </c>
      <c r="C40" s="1" t="s">
        <v>110</v>
      </c>
      <c r="D40" s="1">
        <v>252</v>
      </c>
      <c r="E40" s="1">
        <v>84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1.66</v>
      </c>
      <c r="N40" s="1">
        <v>0</v>
      </c>
      <c r="O40" s="1">
        <v>0</v>
      </c>
      <c r="P40" s="1">
        <v>2.63</v>
      </c>
      <c r="Q40" s="1">
        <v>0</v>
      </c>
      <c r="R40" s="1">
        <v>0</v>
      </c>
      <c r="S40" s="1">
        <v>0</v>
      </c>
      <c r="T40" s="1">
        <v>2.67</v>
      </c>
      <c r="U40" s="1">
        <v>0</v>
      </c>
      <c r="V40" s="1">
        <v>2.0499999999999998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2.02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2.06</v>
      </c>
      <c r="AM40" s="1">
        <v>0</v>
      </c>
      <c r="AN40" s="1">
        <v>0</v>
      </c>
      <c r="AO40" s="1">
        <v>0</v>
      </c>
      <c r="AP40" s="1">
        <v>3.08</v>
      </c>
      <c r="AQ40" s="1">
        <v>0</v>
      </c>
      <c r="AR40" s="1">
        <v>0</v>
      </c>
      <c r="AS40" s="1">
        <v>0</v>
      </c>
      <c r="AT40" s="1">
        <v>1.96</v>
      </c>
      <c r="AU40" s="1">
        <v>0</v>
      </c>
      <c r="AV40" s="1">
        <v>0</v>
      </c>
      <c r="AW40" s="1">
        <v>2.96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f t="shared" si="0"/>
        <v>0</v>
      </c>
    </row>
    <row r="41" spans="1:56" x14ac:dyDescent="0.35">
      <c r="A41" s="1" t="s">
        <v>111</v>
      </c>
      <c r="B41" s="1" t="s">
        <v>112</v>
      </c>
      <c r="C41" s="1" t="s">
        <v>20</v>
      </c>
      <c r="D41" s="1">
        <v>237</v>
      </c>
      <c r="E41" s="1">
        <v>79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0.51</v>
      </c>
      <c r="N41" s="1">
        <v>0.51</v>
      </c>
      <c r="O41" s="1">
        <v>0</v>
      </c>
      <c r="P41" s="1">
        <v>0.56999999999999995</v>
      </c>
      <c r="Q41" s="1">
        <v>0</v>
      </c>
      <c r="R41" s="1">
        <v>0</v>
      </c>
      <c r="S41" s="1">
        <v>0.46</v>
      </c>
      <c r="T41" s="1">
        <v>0.52</v>
      </c>
      <c r="U41" s="1">
        <v>0</v>
      </c>
      <c r="V41" s="1">
        <v>0.45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0.47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0.45</v>
      </c>
      <c r="AI41" s="1">
        <v>0</v>
      </c>
      <c r="AJ41" s="1">
        <v>0</v>
      </c>
      <c r="AK41" s="1">
        <v>0</v>
      </c>
      <c r="AL41" s="1">
        <v>0.45</v>
      </c>
      <c r="AM41" s="1">
        <v>0.49</v>
      </c>
      <c r="AN41" s="1">
        <v>0</v>
      </c>
      <c r="AO41" s="1">
        <v>0.75</v>
      </c>
      <c r="AP41" s="1">
        <v>0.45</v>
      </c>
      <c r="AQ41" s="1">
        <v>0</v>
      </c>
      <c r="AR41" s="1">
        <v>0</v>
      </c>
      <c r="AS41" s="1">
        <v>0</v>
      </c>
      <c r="AT41" s="1">
        <v>0.45</v>
      </c>
      <c r="AU41" s="1">
        <v>0</v>
      </c>
      <c r="AV41" s="1">
        <v>0.51</v>
      </c>
      <c r="AW41" s="1">
        <v>0.48</v>
      </c>
      <c r="AX41" s="1">
        <v>0</v>
      </c>
      <c r="AY41" s="1">
        <v>1</v>
      </c>
      <c r="AZ41" s="1">
        <v>1</v>
      </c>
      <c r="BA41" s="1">
        <v>0</v>
      </c>
      <c r="BB41" s="1">
        <v>0</v>
      </c>
      <c r="BC41" s="1">
        <v>1</v>
      </c>
      <c r="BD41" s="1">
        <f t="shared" si="0"/>
        <v>2</v>
      </c>
    </row>
    <row r="42" spans="1:56" x14ac:dyDescent="0.35">
      <c r="A42" s="1" t="s">
        <v>113</v>
      </c>
      <c r="B42" s="1" t="s">
        <v>114</v>
      </c>
      <c r="C42" s="1" t="s">
        <v>72</v>
      </c>
      <c r="D42" s="1">
        <v>237</v>
      </c>
      <c r="E42" s="1">
        <v>79</v>
      </c>
      <c r="F42" s="1">
        <v>1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2.39</v>
      </c>
      <c r="N42" s="1">
        <v>2.35</v>
      </c>
      <c r="O42" s="1">
        <v>2.42</v>
      </c>
      <c r="P42" s="1">
        <v>3.13</v>
      </c>
      <c r="Q42" s="1">
        <v>0</v>
      </c>
      <c r="R42" s="1">
        <v>0</v>
      </c>
      <c r="S42" s="1">
        <v>2.4900000000000002</v>
      </c>
      <c r="T42" s="1">
        <v>3.23</v>
      </c>
      <c r="U42" s="1">
        <v>0</v>
      </c>
      <c r="V42" s="1">
        <v>2.36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2.3199999999999998</v>
      </c>
      <c r="AC42" s="1">
        <v>0</v>
      </c>
      <c r="AD42" s="1">
        <v>0</v>
      </c>
      <c r="AE42" s="1">
        <v>0</v>
      </c>
      <c r="AF42" s="1">
        <v>0</v>
      </c>
      <c r="AG42" s="1">
        <v>2.39</v>
      </c>
      <c r="AH42" s="1">
        <v>2.41</v>
      </c>
      <c r="AI42" s="1">
        <v>0</v>
      </c>
      <c r="AJ42" s="1">
        <v>0</v>
      </c>
      <c r="AK42" s="1">
        <v>0</v>
      </c>
      <c r="AL42" s="1">
        <v>2.19</v>
      </c>
      <c r="AM42" s="1">
        <v>2.36</v>
      </c>
      <c r="AN42" s="1">
        <v>0</v>
      </c>
      <c r="AO42" s="1">
        <v>2.52</v>
      </c>
      <c r="AP42" s="1">
        <v>2.78</v>
      </c>
      <c r="AQ42" s="1">
        <v>0</v>
      </c>
      <c r="AR42" s="1">
        <v>0</v>
      </c>
      <c r="AS42" s="1">
        <v>0</v>
      </c>
      <c r="AT42" s="1">
        <v>2.27</v>
      </c>
      <c r="AU42" s="1">
        <v>0</v>
      </c>
      <c r="AV42" s="1">
        <v>2.44</v>
      </c>
      <c r="AW42" s="1">
        <v>2.57</v>
      </c>
      <c r="AX42" s="1">
        <v>0</v>
      </c>
      <c r="AY42" s="1">
        <v>0</v>
      </c>
      <c r="AZ42" s="1">
        <v>1</v>
      </c>
      <c r="BA42" s="1">
        <v>0</v>
      </c>
      <c r="BB42" s="1">
        <v>0</v>
      </c>
      <c r="BC42" s="1">
        <v>0</v>
      </c>
      <c r="BD42" s="1">
        <f t="shared" si="0"/>
        <v>1</v>
      </c>
    </row>
    <row r="43" spans="1:56" x14ac:dyDescent="0.35">
      <c r="A43" s="1" t="s">
        <v>115</v>
      </c>
      <c r="B43" s="1" t="s">
        <v>116</v>
      </c>
      <c r="C43" s="1" t="s">
        <v>117</v>
      </c>
      <c r="D43" s="1">
        <v>237</v>
      </c>
      <c r="E43" s="1">
        <v>79</v>
      </c>
      <c r="F43" s="1">
        <v>0</v>
      </c>
      <c r="G43" s="1">
        <v>0</v>
      </c>
      <c r="H43" s="1">
        <v>0.28999999999999998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0.28000000000000003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0.28000000000000003</v>
      </c>
      <c r="AO43" s="1">
        <v>0</v>
      </c>
      <c r="AP43" s="1">
        <v>0</v>
      </c>
      <c r="AQ43" s="1">
        <v>0.28000000000000003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1</v>
      </c>
      <c r="BA43" s="1">
        <v>0</v>
      </c>
      <c r="BB43" s="1">
        <v>1</v>
      </c>
      <c r="BC43" s="1">
        <v>1</v>
      </c>
      <c r="BD43" s="1">
        <f t="shared" si="0"/>
        <v>3</v>
      </c>
    </row>
    <row r="44" spans="1:56" x14ac:dyDescent="0.35">
      <c r="A44" s="1" t="s">
        <v>118</v>
      </c>
      <c r="B44" s="1" t="s">
        <v>119</v>
      </c>
      <c r="C44" s="1" t="s">
        <v>120</v>
      </c>
      <c r="D44" s="1">
        <v>237</v>
      </c>
      <c r="E44" s="1">
        <v>79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0.89</v>
      </c>
      <c r="N44" s="1">
        <v>0.86</v>
      </c>
      <c r="O44" s="1">
        <v>0</v>
      </c>
      <c r="P44" s="1">
        <v>0.88</v>
      </c>
      <c r="Q44" s="1">
        <v>0</v>
      </c>
      <c r="R44" s="1">
        <v>0</v>
      </c>
      <c r="S44" s="1">
        <v>0.64</v>
      </c>
      <c r="T44" s="1">
        <v>0.82</v>
      </c>
      <c r="U44" s="1">
        <v>0</v>
      </c>
      <c r="V44" s="1">
        <v>0.4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0.63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0.55000000000000004</v>
      </c>
      <c r="AI44" s="1">
        <v>0</v>
      </c>
      <c r="AJ44" s="1">
        <v>0</v>
      </c>
      <c r="AK44" s="1">
        <v>0</v>
      </c>
      <c r="AL44" s="1">
        <v>0.48</v>
      </c>
      <c r="AM44" s="1">
        <v>0.51</v>
      </c>
      <c r="AN44" s="1">
        <v>0</v>
      </c>
      <c r="AO44" s="1">
        <v>0.63</v>
      </c>
      <c r="AP44" s="1">
        <v>0.85</v>
      </c>
      <c r="AQ44" s="1">
        <v>0</v>
      </c>
      <c r="AR44" s="1">
        <v>0</v>
      </c>
      <c r="AS44" s="1">
        <v>0</v>
      </c>
      <c r="AT44" s="1">
        <v>0.6</v>
      </c>
      <c r="AU44" s="1">
        <v>0</v>
      </c>
      <c r="AV44" s="1">
        <v>0.56000000000000005</v>
      </c>
      <c r="AW44" s="1">
        <v>0.71</v>
      </c>
      <c r="AX44" s="1">
        <v>0</v>
      </c>
      <c r="AY44" s="1">
        <v>1</v>
      </c>
      <c r="AZ44" s="1">
        <v>1</v>
      </c>
      <c r="BA44" s="1">
        <v>0</v>
      </c>
      <c r="BB44" s="1">
        <v>0</v>
      </c>
      <c r="BC44" s="1">
        <v>1</v>
      </c>
      <c r="BD44" s="1">
        <f t="shared" si="0"/>
        <v>2</v>
      </c>
    </row>
    <row r="45" spans="1:56" x14ac:dyDescent="0.35">
      <c r="A45" s="1" t="s">
        <v>121</v>
      </c>
      <c r="B45" s="1" t="s">
        <v>122</v>
      </c>
      <c r="C45" s="1" t="s">
        <v>123</v>
      </c>
      <c r="D45" s="1">
        <v>237</v>
      </c>
      <c r="E45" s="1">
        <v>79</v>
      </c>
      <c r="F45" s="1">
        <v>2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0.38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0.5</v>
      </c>
      <c r="AA45" s="1">
        <v>0.61</v>
      </c>
      <c r="AB45" s="1">
        <v>0</v>
      </c>
      <c r="AC45" s="1">
        <v>0.57999999999999996</v>
      </c>
      <c r="AD45" s="1">
        <v>0</v>
      </c>
      <c r="AE45" s="1">
        <v>0.48</v>
      </c>
      <c r="AF45" s="1">
        <v>0.62</v>
      </c>
      <c r="AG45" s="1">
        <v>0.67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1</v>
      </c>
      <c r="BA45" s="1">
        <v>0</v>
      </c>
      <c r="BB45" s="1">
        <v>0</v>
      </c>
      <c r="BC45" s="1">
        <v>1</v>
      </c>
      <c r="BD45" s="1">
        <f t="shared" si="0"/>
        <v>2</v>
      </c>
    </row>
    <row r="46" spans="1:56" x14ac:dyDescent="0.35">
      <c r="A46" s="1" t="s">
        <v>124</v>
      </c>
      <c r="B46" s="1" t="s">
        <v>125</v>
      </c>
      <c r="C46" s="1" t="s">
        <v>20</v>
      </c>
      <c r="D46" s="1">
        <v>237</v>
      </c>
      <c r="E46" s="1">
        <v>79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1.88</v>
      </c>
      <c r="N46" s="1">
        <v>1.98</v>
      </c>
      <c r="O46" s="1">
        <v>1.9</v>
      </c>
      <c r="P46" s="1">
        <v>2.6</v>
      </c>
      <c r="Q46" s="1">
        <v>0</v>
      </c>
      <c r="R46" s="1">
        <v>0</v>
      </c>
      <c r="S46" s="1">
        <v>1.96</v>
      </c>
      <c r="T46" s="1">
        <v>0.66</v>
      </c>
      <c r="U46" s="1">
        <v>0</v>
      </c>
      <c r="V46" s="1">
        <v>1.88</v>
      </c>
      <c r="W46" s="1">
        <v>0</v>
      </c>
      <c r="X46" s="1">
        <v>0</v>
      </c>
      <c r="Y46" s="1">
        <v>0</v>
      </c>
      <c r="Z46" s="1">
        <v>0.85</v>
      </c>
      <c r="AA46" s="1">
        <v>0.92</v>
      </c>
      <c r="AB46" s="1">
        <v>1.96</v>
      </c>
      <c r="AC46" s="1">
        <v>0.96</v>
      </c>
      <c r="AD46" s="1">
        <v>0</v>
      </c>
      <c r="AE46" s="1">
        <v>0.82</v>
      </c>
      <c r="AF46" s="1">
        <v>0.91</v>
      </c>
      <c r="AG46" s="1">
        <v>2.2000000000000002</v>
      </c>
      <c r="AH46" s="1">
        <v>1.95</v>
      </c>
      <c r="AI46" s="1">
        <v>0</v>
      </c>
      <c r="AJ46" s="1">
        <v>0</v>
      </c>
      <c r="AK46" s="1">
        <v>0</v>
      </c>
      <c r="AL46" s="1">
        <v>0.57999999999999996</v>
      </c>
      <c r="AM46" s="1">
        <v>1.97</v>
      </c>
      <c r="AN46" s="1">
        <v>0</v>
      </c>
      <c r="AO46" s="1">
        <v>3.45</v>
      </c>
      <c r="AP46" s="1">
        <v>0.68</v>
      </c>
      <c r="AQ46" s="1">
        <v>0</v>
      </c>
      <c r="AR46" s="1">
        <v>0</v>
      </c>
      <c r="AS46" s="1">
        <v>0</v>
      </c>
      <c r="AT46" s="1">
        <v>2.0099999999999998</v>
      </c>
      <c r="AU46" s="1">
        <v>0</v>
      </c>
      <c r="AV46" s="1">
        <v>1.9</v>
      </c>
      <c r="AW46" s="1">
        <v>0.63</v>
      </c>
      <c r="AX46" s="1">
        <v>0</v>
      </c>
      <c r="AY46" s="1">
        <v>1</v>
      </c>
      <c r="AZ46" s="1">
        <v>1</v>
      </c>
      <c r="BA46" s="1">
        <v>0</v>
      </c>
      <c r="BB46" s="1">
        <v>0</v>
      </c>
      <c r="BC46" s="1">
        <v>1</v>
      </c>
      <c r="BD46" s="1">
        <f t="shared" si="0"/>
        <v>2</v>
      </c>
    </row>
    <row r="47" spans="1:56" x14ac:dyDescent="0.35">
      <c r="A47" s="1" t="s">
        <v>126</v>
      </c>
      <c r="B47" s="1" t="s">
        <v>127</v>
      </c>
      <c r="C47" s="1" t="s">
        <v>128</v>
      </c>
      <c r="D47" s="1">
        <v>237</v>
      </c>
      <c r="E47" s="1">
        <v>79</v>
      </c>
      <c r="F47" s="1">
        <v>1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1.45</v>
      </c>
      <c r="N47" s="1">
        <v>1.43</v>
      </c>
      <c r="O47" s="1">
        <v>0</v>
      </c>
      <c r="P47" s="1">
        <v>1.98</v>
      </c>
      <c r="Q47" s="1">
        <v>0</v>
      </c>
      <c r="R47" s="1">
        <v>0</v>
      </c>
      <c r="S47" s="1">
        <v>1.48</v>
      </c>
      <c r="T47" s="1">
        <v>2.02</v>
      </c>
      <c r="U47" s="1">
        <v>0</v>
      </c>
      <c r="V47" s="1">
        <v>1.43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1.35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1.5</v>
      </c>
      <c r="AI47" s="1">
        <v>0</v>
      </c>
      <c r="AJ47" s="1">
        <v>0</v>
      </c>
      <c r="AK47" s="1">
        <v>0</v>
      </c>
      <c r="AL47" s="1">
        <v>1.42</v>
      </c>
      <c r="AM47" s="1">
        <v>1.41</v>
      </c>
      <c r="AN47" s="1">
        <v>0</v>
      </c>
      <c r="AO47" s="1">
        <v>1.42</v>
      </c>
      <c r="AP47" s="1">
        <v>1.73</v>
      </c>
      <c r="AQ47" s="1">
        <v>0</v>
      </c>
      <c r="AR47" s="1">
        <v>0</v>
      </c>
      <c r="AS47" s="1">
        <v>0</v>
      </c>
      <c r="AT47" s="1">
        <v>1.49</v>
      </c>
      <c r="AU47" s="1">
        <v>0</v>
      </c>
      <c r="AV47" s="1">
        <v>1.42</v>
      </c>
      <c r="AW47" s="1">
        <v>1.64</v>
      </c>
      <c r="AX47" s="1">
        <v>0</v>
      </c>
      <c r="AY47" s="1">
        <v>1</v>
      </c>
      <c r="AZ47" s="1">
        <v>0</v>
      </c>
      <c r="BA47" s="1">
        <v>0</v>
      </c>
      <c r="BB47" s="1">
        <v>0</v>
      </c>
      <c r="BC47" s="1">
        <v>1</v>
      </c>
      <c r="BD47" s="1">
        <f t="shared" si="0"/>
        <v>1</v>
      </c>
    </row>
    <row r="48" spans="1:56" x14ac:dyDescent="0.35">
      <c r="A48" s="1" t="s">
        <v>129</v>
      </c>
      <c r="B48" s="1" t="s">
        <v>130</v>
      </c>
      <c r="C48" s="1" t="s">
        <v>131</v>
      </c>
      <c r="D48" s="1">
        <v>237</v>
      </c>
      <c r="E48" s="1">
        <v>79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2.5499999999999998</v>
      </c>
      <c r="AA48" s="1">
        <v>2.36</v>
      </c>
      <c r="AB48" s="1">
        <v>0</v>
      </c>
      <c r="AC48" s="1">
        <v>2.4700000000000002</v>
      </c>
      <c r="AD48" s="1">
        <v>0</v>
      </c>
      <c r="AE48" s="1">
        <v>2.73</v>
      </c>
      <c r="AF48" s="1">
        <v>2.4500000000000002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1</v>
      </c>
      <c r="AZ48" s="1">
        <v>1</v>
      </c>
      <c r="BA48" s="1">
        <v>0</v>
      </c>
      <c r="BB48" s="1">
        <v>0</v>
      </c>
      <c r="BC48" s="1">
        <v>1</v>
      </c>
      <c r="BD48" s="1">
        <f t="shared" si="0"/>
        <v>2</v>
      </c>
    </row>
    <row r="49" spans="1:56" x14ac:dyDescent="0.35">
      <c r="A49" s="1" t="s">
        <v>132</v>
      </c>
      <c r="B49" s="1" t="s">
        <v>133</v>
      </c>
      <c r="C49" s="1" t="s">
        <v>110</v>
      </c>
      <c r="D49" s="1">
        <v>252</v>
      </c>
      <c r="E49" s="1">
        <v>84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0.45</v>
      </c>
      <c r="N49" s="1">
        <v>1.87</v>
      </c>
      <c r="O49" s="1">
        <v>1.95</v>
      </c>
      <c r="P49" s="1">
        <v>0.75</v>
      </c>
      <c r="Q49" s="1">
        <v>0</v>
      </c>
      <c r="R49" s="1">
        <v>0</v>
      </c>
      <c r="S49" s="1">
        <v>2.29</v>
      </c>
      <c r="T49" s="1">
        <v>0.71</v>
      </c>
      <c r="U49" s="1">
        <v>0</v>
      </c>
      <c r="V49" s="1">
        <v>0.55000000000000004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0.52</v>
      </c>
      <c r="AC49" s="1">
        <v>0</v>
      </c>
      <c r="AD49" s="1">
        <v>0</v>
      </c>
      <c r="AE49" s="1">
        <v>0</v>
      </c>
      <c r="AF49" s="1">
        <v>0</v>
      </c>
      <c r="AG49" s="1">
        <v>1.81</v>
      </c>
      <c r="AH49" s="1">
        <v>2.0099999999999998</v>
      </c>
      <c r="AI49" s="1">
        <v>0</v>
      </c>
      <c r="AJ49" s="1">
        <v>0</v>
      </c>
      <c r="AK49" s="1">
        <v>0</v>
      </c>
      <c r="AL49" s="1">
        <v>0.48</v>
      </c>
      <c r="AM49" s="1">
        <v>2.02</v>
      </c>
      <c r="AN49" s="1">
        <v>0</v>
      </c>
      <c r="AO49" s="1">
        <v>0</v>
      </c>
      <c r="AP49" s="1">
        <v>0.3</v>
      </c>
      <c r="AQ49" s="1">
        <v>0</v>
      </c>
      <c r="AR49" s="1">
        <v>0</v>
      </c>
      <c r="AS49" s="1">
        <v>0</v>
      </c>
      <c r="AT49" s="1">
        <v>0.53</v>
      </c>
      <c r="AU49" s="1">
        <v>0</v>
      </c>
      <c r="AV49" s="1">
        <v>2.04</v>
      </c>
      <c r="AW49" s="1">
        <v>0.33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f t="shared" si="0"/>
        <v>0</v>
      </c>
    </row>
    <row r="50" spans="1:56" x14ac:dyDescent="0.35">
      <c r="A50" s="1" t="s">
        <v>134</v>
      </c>
      <c r="B50" s="1" t="s">
        <v>135</v>
      </c>
      <c r="C50" s="1" t="s">
        <v>136</v>
      </c>
      <c r="D50" s="1">
        <v>252</v>
      </c>
      <c r="E50" s="1">
        <v>84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0.47</v>
      </c>
      <c r="O50" s="1">
        <v>0.56000000000000005</v>
      </c>
      <c r="P50" s="1">
        <v>0.31</v>
      </c>
      <c r="Q50" s="1">
        <v>0</v>
      </c>
      <c r="R50" s="1">
        <v>0</v>
      </c>
      <c r="S50" s="1">
        <v>0.54</v>
      </c>
      <c r="T50" s="1">
        <v>0.28999999999999998</v>
      </c>
      <c r="U50" s="1">
        <v>0</v>
      </c>
      <c r="V50" s="1">
        <v>0.27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0.27</v>
      </c>
      <c r="AC50" s="1">
        <v>0</v>
      </c>
      <c r="AD50" s="1">
        <v>0</v>
      </c>
      <c r="AE50" s="1">
        <v>0</v>
      </c>
      <c r="AF50" s="1">
        <v>0</v>
      </c>
      <c r="AG50" s="1">
        <v>0.48</v>
      </c>
      <c r="AH50" s="1">
        <v>0.48</v>
      </c>
      <c r="AI50" s="1">
        <v>0</v>
      </c>
      <c r="AJ50" s="1">
        <v>0</v>
      </c>
      <c r="AK50" s="1">
        <v>0</v>
      </c>
      <c r="AL50" s="1">
        <v>0.27</v>
      </c>
      <c r="AM50" s="1">
        <v>0.51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0.27</v>
      </c>
      <c r="AU50" s="1">
        <v>0</v>
      </c>
      <c r="AV50" s="1">
        <v>0.49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f t="shared" si="0"/>
        <v>0</v>
      </c>
    </row>
    <row r="51" spans="1:56" x14ac:dyDescent="0.35">
      <c r="A51" s="1" t="s">
        <v>137</v>
      </c>
      <c r="B51" s="1" t="s">
        <v>138</v>
      </c>
      <c r="C51" s="1" t="s">
        <v>20</v>
      </c>
      <c r="D51" s="1">
        <v>237</v>
      </c>
      <c r="E51" s="1">
        <v>79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0.27</v>
      </c>
      <c r="N51" s="1">
        <v>0.28000000000000003</v>
      </c>
      <c r="O51" s="1">
        <v>0</v>
      </c>
      <c r="P51" s="1">
        <v>0.28000000000000003</v>
      </c>
      <c r="Q51" s="1">
        <v>0</v>
      </c>
      <c r="R51" s="1">
        <v>0</v>
      </c>
      <c r="S51" s="1">
        <v>0</v>
      </c>
      <c r="T51" s="1">
        <v>0.28000000000000003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0.27</v>
      </c>
      <c r="AN51" s="1">
        <v>0</v>
      </c>
      <c r="AO51" s="1">
        <v>0</v>
      </c>
      <c r="AP51" s="1">
        <v>0.15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0.27</v>
      </c>
      <c r="AX51" s="1">
        <v>0</v>
      </c>
      <c r="AY51" s="1">
        <v>1</v>
      </c>
      <c r="AZ51" s="1">
        <v>1</v>
      </c>
      <c r="BA51" s="1">
        <v>0</v>
      </c>
      <c r="BB51" s="1">
        <v>0</v>
      </c>
      <c r="BC51" s="1">
        <v>1</v>
      </c>
      <c r="BD51" s="1">
        <f t="shared" si="0"/>
        <v>2</v>
      </c>
    </row>
    <row r="52" spans="1:56" x14ac:dyDescent="0.35">
      <c r="A52" s="1" t="s">
        <v>139</v>
      </c>
      <c r="B52" s="1" t="s">
        <v>140</v>
      </c>
      <c r="C52" s="1" t="s">
        <v>141</v>
      </c>
      <c r="D52" s="1">
        <v>234</v>
      </c>
      <c r="E52" s="1">
        <v>78</v>
      </c>
      <c r="F52" s="1">
        <v>0</v>
      </c>
      <c r="G52" s="1">
        <v>0.82</v>
      </c>
      <c r="H52" s="1">
        <v>0.86</v>
      </c>
      <c r="I52" s="1">
        <v>0.4</v>
      </c>
      <c r="J52" s="1">
        <v>0.41</v>
      </c>
      <c r="K52" s="1">
        <v>0.43</v>
      </c>
      <c r="L52" s="1">
        <v>0.34</v>
      </c>
      <c r="M52" s="1">
        <v>0.33</v>
      </c>
      <c r="N52" s="1">
        <v>0.3</v>
      </c>
      <c r="O52" s="1">
        <v>0.27</v>
      </c>
      <c r="P52" s="1">
        <v>0.51</v>
      </c>
      <c r="Q52" s="1">
        <v>0.43</v>
      </c>
      <c r="R52" s="1">
        <v>0.34</v>
      </c>
      <c r="S52" s="1">
        <v>0</v>
      </c>
      <c r="T52" s="1">
        <v>0.45</v>
      </c>
      <c r="U52" s="1">
        <v>0.84</v>
      </c>
      <c r="V52" s="1">
        <v>0</v>
      </c>
      <c r="W52" s="1">
        <v>0.27</v>
      </c>
      <c r="X52" s="1">
        <v>0.31</v>
      </c>
      <c r="Y52" s="1">
        <v>0.34</v>
      </c>
      <c r="Z52" s="1">
        <v>0.32</v>
      </c>
      <c r="AA52" s="1">
        <v>0.34</v>
      </c>
      <c r="AB52" s="1">
        <v>0.27</v>
      </c>
      <c r="AC52" s="1">
        <v>0.33</v>
      </c>
      <c r="AD52" s="1">
        <v>0.36</v>
      </c>
      <c r="AE52" s="1">
        <v>0.31</v>
      </c>
      <c r="AF52" s="1">
        <v>0.31</v>
      </c>
      <c r="AG52" s="1">
        <v>0.33</v>
      </c>
      <c r="AH52" s="1">
        <v>0</v>
      </c>
      <c r="AI52" s="1">
        <v>0.36</v>
      </c>
      <c r="AJ52" s="1">
        <v>0.3</v>
      </c>
      <c r="AK52" s="1">
        <v>0.3</v>
      </c>
      <c r="AL52" s="1">
        <v>0</v>
      </c>
      <c r="AM52" s="1">
        <v>0</v>
      </c>
      <c r="AN52" s="1">
        <v>0.93</v>
      </c>
      <c r="AO52" s="1">
        <v>0.27</v>
      </c>
      <c r="AP52" s="1">
        <v>0.27</v>
      </c>
      <c r="AQ52" s="1">
        <v>0.8</v>
      </c>
      <c r="AR52" s="1">
        <v>0.38</v>
      </c>
      <c r="AS52" s="1">
        <v>0.37</v>
      </c>
      <c r="AT52" s="1">
        <v>0</v>
      </c>
      <c r="AU52" s="1">
        <v>0.39</v>
      </c>
      <c r="AV52" s="1">
        <v>0.13</v>
      </c>
      <c r="AW52" s="1">
        <v>0.28000000000000003</v>
      </c>
      <c r="AX52" s="1">
        <v>0.43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f t="shared" si="0"/>
        <v>0</v>
      </c>
    </row>
    <row r="53" spans="1:56" x14ac:dyDescent="0.35">
      <c r="A53" s="1" t="s">
        <v>142</v>
      </c>
      <c r="B53" s="1" t="s">
        <v>143</v>
      </c>
      <c r="C53" s="1" t="s">
        <v>144</v>
      </c>
      <c r="D53" s="1">
        <v>234</v>
      </c>
      <c r="E53" s="1">
        <v>78</v>
      </c>
      <c r="F53" s="1">
        <v>0</v>
      </c>
      <c r="G53" s="1">
        <v>7.88</v>
      </c>
      <c r="H53" s="1">
        <v>7.77</v>
      </c>
      <c r="I53" s="1">
        <v>1.38</v>
      </c>
      <c r="J53" s="1">
        <v>1.44</v>
      </c>
      <c r="K53" s="1">
        <v>1.36</v>
      </c>
      <c r="L53" s="1">
        <v>1.37</v>
      </c>
      <c r="M53" s="1">
        <v>1.02</v>
      </c>
      <c r="N53" s="1">
        <v>0.94</v>
      </c>
      <c r="O53" s="1">
        <v>1.04</v>
      </c>
      <c r="P53" s="1">
        <v>4.34</v>
      </c>
      <c r="Q53" s="1">
        <v>1.36</v>
      </c>
      <c r="R53" s="1">
        <v>1.56</v>
      </c>
      <c r="S53" s="1">
        <v>0.87</v>
      </c>
      <c r="T53" s="1">
        <v>4.34</v>
      </c>
      <c r="U53" s="1">
        <v>8.17</v>
      </c>
      <c r="V53" s="1">
        <v>0.81</v>
      </c>
      <c r="W53" s="1">
        <v>1.04</v>
      </c>
      <c r="X53" s="1">
        <v>1.31</v>
      </c>
      <c r="Y53" s="1">
        <v>1.36</v>
      </c>
      <c r="Z53" s="1">
        <v>1.22</v>
      </c>
      <c r="AA53" s="1">
        <v>1.17</v>
      </c>
      <c r="AB53" s="1">
        <v>0.97</v>
      </c>
      <c r="AC53" s="1">
        <v>1.18</v>
      </c>
      <c r="AD53" s="1">
        <v>1.29</v>
      </c>
      <c r="AE53" s="1">
        <v>1.19</v>
      </c>
      <c r="AF53" s="1">
        <v>1.25</v>
      </c>
      <c r="AG53" s="1">
        <v>1.29</v>
      </c>
      <c r="AH53" s="1">
        <v>0.86</v>
      </c>
      <c r="AI53" s="1">
        <v>1.26</v>
      </c>
      <c r="AJ53" s="1">
        <v>1.24</v>
      </c>
      <c r="AK53" s="1">
        <v>1.27</v>
      </c>
      <c r="AL53" s="1">
        <v>0.8</v>
      </c>
      <c r="AM53" s="1">
        <v>0.81</v>
      </c>
      <c r="AN53" s="1">
        <v>8.27</v>
      </c>
      <c r="AO53" s="1">
        <v>0.9</v>
      </c>
      <c r="AP53" s="1">
        <v>2.5</v>
      </c>
      <c r="AQ53" s="1">
        <v>7.21</v>
      </c>
      <c r="AR53" s="1">
        <v>1.4</v>
      </c>
      <c r="AS53" s="1">
        <v>1.36</v>
      </c>
      <c r="AT53" s="1">
        <v>0.85</v>
      </c>
      <c r="AU53" s="1">
        <v>1.42</v>
      </c>
      <c r="AV53" s="1">
        <v>0.84</v>
      </c>
      <c r="AW53" s="1">
        <v>0.96</v>
      </c>
      <c r="AX53" s="1">
        <v>1.38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f t="shared" si="0"/>
        <v>0</v>
      </c>
    </row>
    <row r="54" spans="1:56" x14ac:dyDescent="0.35">
      <c r="A54" s="1" t="s">
        <v>145</v>
      </c>
      <c r="B54" s="1" t="s">
        <v>146</v>
      </c>
      <c r="C54" s="1" t="s">
        <v>147</v>
      </c>
      <c r="D54" s="1">
        <v>234</v>
      </c>
      <c r="E54" s="1">
        <v>78</v>
      </c>
      <c r="F54" s="1">
        <v>0</v>
      </c>
      <c r="G54" s="1">
        <v>8.36</v>
      </c>
      <c r="H54" s="1">
        <v>8.6300000000000008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4.62</v>
      </c>
      <c r="Q54" s="1">
        <v>0</v>
      </c>
      <c r="R54" s="1">
        <v>0</v>
      </c>
      <c r="S54" s="1">
        <v>0</v>
      </c>
      <c r="T54" s="1">
        <v>4.8600000000000003</v>
      </c>
      <c r="U54" s="1">
        <v>8.81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9.15</v>
      </c>
      <c r="AO54" s="1">
        <v>0</v>
      </c>
      <c r="AP54" s="1">
        <v>2.34</v>
      </c>
      <c r="AQ54" s="1">
        <v>8.4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f t="shared" si="0"/>
        <v>0</v>
      </c>
    </row>
    <row r="55" spans="1:56" x14ac:dyDescent="0.35">
      <c r="A55" s="1" t="s">
        <v>148</v>
      </c>
      <c r="B55" s="1" t="s">
        <v>149</v>
      </c>
      <c r="C55" s="1" t="s">
        <v>150</v>
      </c>
      <c r="D55" s="1">
        <v>237</v>
      </c>
      <c r="E55" s="1">
        <v>79</v>
      </c>
      <c r="F55" s="1">
        <v>1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0.52</v>
      </c>
      <c r="N55" s="1">
        <v>0.5</v>
      </c>
      <c r="O55" s="1">
        <v>0.4</v>
      </c>
      <c r="P55" s="1">
        <v>0.55000000000000004</v>
      </c>
      <c r="Q55" s="1">
        <v>0</v>
      </c>
      <c r="R55" s="1">
        <v>0</v>
      </c>
      <c r="S55" s="1">
        <v>0.4</v>
      </c>
      <c r="T55" s="1">
        <v>0.55000000000000004</v>
      </c>
      <c r="U55" s="1">
        <v>0</v>
      </c>
      <c r="V55" s="1">
        <v>0.41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0.47</v>
      </c>
      <c r="AC55" s="1">
        <v>0</v>
      </c>
      <c r="AD55" s="1">
        <v>0</v>
      </c>
      <c r="AE55" s="1">
        <v>0</v>
      </c>
      <c r="AF55" s="1">
        <v>0</v>
      </c>
      <c r="AG55" s="1">
        <v>0.34</v>
      </c>
      <c r="AH55" s="1">
        <v>0.41</v>
      </c>
      <c r="AI55" s="1">
        <v>0</v>
      </c>
      <c r="AJ55" s="1">
        <v>0</v>
      </c>
      <c r="AK55" s="1">
        <v>0</v>
      </c>
      <c r="AL55" s="1">
        <v>0.45</v>
      </c>
      <c r="AM55" s="1">
        <v>0.52</v>
      </c>
      <c r="AN55" s="1">
        <v>0</v>
      </c>
      <c r="AO55" s="1">
        <v>0.49</v>
      </c>
      <c r="AP55" s="1">
        <v>0.47</v>
      </c>
      <c r="AQ55" s="1">
        <v>0</v>
      </c>
      <c r="AR55" s="1">
        <v>0</v>
      </c>
      <c r="AS55" s="1">
        <v>0</v>
      </c>
      <c r="AT55" s="1">
        <v>0.48</v>
      </c>
      <c r="AU55" s="1">
        <v>0</v>
      </c>
      <c r="AV55" s="1">
        <v>0.5</v>
      </c>
      <c r="AW55" s="1">
        <v>0.56999999999999995</v>
      </c>
      <c r="AX55" s="1">
        <v>0</v>
      </c>
      <c r="AY55" s="1">
        <v>1</v>
      </c>
      <c r="AZ55" s="1">
        <v>1</v>
      </c>
      <c r="BA55" s="1">
        <v>0</v>
      </c>
      <c r="BB55" s="1">
        <v>0</v>
      </c>
      <c r="BC55" s="1">
        <v>1</v>
      </c>
      <c r="BD55" s="1">
        <f t="shared" si="0"/>
        <v>2</v>
      </c>
    </row>
    <row r="56" spans="1:56" x14ac:dyDescent="0.35">
      <c r="A56" s="1" t="s">
        <v>151</v>
      </c>
      <c r="B56" s="1" t="s">
        <v>152</v>
      </c>
      <c r="C56" s="1" t="s">
        <v>153</v>
      </c>
      <c r="D56" s="1">
        <v>252</v>
      </c>
      <c r="E56" s="1">
        <v>84</v>
      </c>
      <c r="F56" s="1">
        <v>0</v>
      </c>
      <c r="G56" s="1">
        <v>1.17</v>
      </c>
      <c r="H56" s="1">
        <v>1.17</v>
      </c>
      <c r="I56" s="1">
        <v>0.43</v>
      </c>
      <c r="J56" s="1">
        <v>0.53</v>
      </c>
      <c r="K56" s="1">
        <v>0.61</v>
      </c>
      <c r="L56" s="1">
        <v>0.42</v>
      </c>
      <c r="M56" s="1">
        <v>0</v>
      </c>
      <c r="N56" s="1">
        <v>0</v>
      </c>
      <c r="O56" s="1">
        <v>0</v>
      </c>
      <c r="P56" s="1">
        <v>0</v>
      </c>
      <c r="Q56" s="1">
        <v>0.66</v>
      </c>
      <c r="R56" s="1">
        <v>0.5</v>
      </c>
      <c r="S56" s="1">
        <v>0</v>
      </c>
      <c r="T56" s="1">
        <v>0</v>
      </c>
      <c r="U56" s="1">
        <v>0.53</v>
      </c>
      <c r="V56" s="1">
        <v>0</v>
      </c>
      <c r="W56" s="1">
        <v>0.3</v>
      </c>
      <c r="X56" s="1">
        <v>0.44</v>
      </c>
      <c r="Y56" s="1">
        <v>0.49</v>
      </c>
      <c r="Z56" s="1">
        <v>0</v>
      </c>
      <c r="AA56" s="1">
        <v>0</v>
      </c>
      <c r="AB56" s="1">
        <v>0</v>
      </c>
      <c r="AC56" s="1">
        <v>0</v>
      </c>
      <c r="AD56" s="1">
        <v>0.47</v>
      </c>
      <c r="AE56" s="1">
        <v>0</v>
      </c>
      <c r="AF56" s="1">
        <v>0</v>
      </c>
      <c r="AG56" s="1">
        <v>0</v>
      </c>
      <c r="AH56" s="1">
        <v>0</v>
      </c>
      <c r="AI56" s="1">
        <v>0.42</v>
      </c>
      <c r="AJ56" s="1">
        <v>0.31</v>
      </c>
      <c r="AK56" s="1">
        <v>0.4</v>
      </c>
      <c r="AL56" s="1">
        <v>0</v>
      </c>
      <c r="AM56" s="1">
        <v>0</v>
      </c>
      <c r="AN56" s="1">
        <v>0.53</v>
      </c>
      <c r="AO56" s="1">
        <v>0</v>
      </c>
      <c r="AP56" s="1">
        <v>0</v>
      </c>
      <c r="AQ56" s="1">
        <v>0.7</v>
      </c>
      <c r="AR56" s="1">
        <v>0.44</v>
      </c>
      <c r="AS56" s="1">
        <v>0.47</v>
      </c>
      <c r="AT56" s="1">
        <v>0</v>
      </c>
      <c r="AU56" s="1">
        <v>0.54</v>
      </c>
      <c r="AV56" s="1">
        <v>0</v>
      </c>
      <c r="AW56" s="1">
        <v>0</v>
      </c>
      <c r="AX56" s="1">
        <v>0.45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f t="shared" si="0"/>
        <v>0</v>
      </c>
    </row>
    <row r="57" spans="1:56" x14ac:dyDescent="0.35">
      <c r="A57" s="1" t="s">
        <v>210</v>
      </c>
      <c r="B57" s="1" t="s">
        <v>154</v>
      </c>
      <c r="C57" s="1" t="s">
        <v>155</v>
      </c>
      <c r="D57" s="1">
        <v>237</v>
      </c>
      <c r="E57" s="1">
        <v>79</v>
      </c>
      <c r="F57" s="1">
        <v>0</v>
      </c>
      <c r="G57" s="1">
        <v>0.43</v>
      </c>
      <c r="H57" s="1">
        <v>0.36</v>
      </c>
      <c r="I57" s="1">
        <v>0.13</v>
      </c>
      <c r="J57" s="1">
        <v>0.26</v>
      </c>
      <c r="K57" s="1">
        <v>0.27</v>
      </c>
      <c r="L57" s="1">
        <v>0.28999999999999998</v>
      </c>
      <c r="M57" s="1">
        <v>0</v>
      </c>
      <c r="N57" s="1">
        <v>0</v>
      </c>
      <c r="O57" s="1">
        <v>0</v>
      </c>
      <c r="P57" s="1">
        <v>0</v>
      </c>
      <c r="Q57" s="1">
        <v>0.27</v>
      </c>
      <c r="R57" s="1">
        <v>0</v>
      </c>
      <c r="S57" s="1">
        <v>0</v>
      </c>
      <c r="T57" s="1">
        <v>0</v>
      </c>
      <c r="U57" s="1">
        <v>0.39</v>
      </c>
      <c r="V57" s="1">
        <v>0</v>
      </c>
      <c r="W57" s="1">
        <v>0</v>
      </c>
      <c r="X57" s="1">
        <v>0.27</v>
      </c>
      <c r="Y57" s="1">
        <v>0.26</v>
      </c>
      <c r="Z57" s="1">
        <v>0</v>
      </c>
      <c r="AA57" s="1">
        <v>0</v>
      </c>
      <c r="AB57" s="1">
        <v>0</v>
      </c>
      <c r="AC57" s="1">
        <v>0</v>
      </c>
      <c r="AD57" s="1">
        <v>0.28999999999999998</v>
      </c>
      <c r="AE57" s="1">
        <v>0</v>
      </c>
      <c r="AF57" s="1">
        <v>0</v>
      </c>
      <c r="AG57" s="1">
        <v>0</v>
      </c>
      <c r="AH57" s="1">
        <v>0</v>
      </c>
      <c r="AI57" s="1">
        <v>0.3</v>
      </c>
      <c r="AJ57" s="1">
        <v>0.27</v>
      </c>
      <c r="AK57" s="1">
        <v>0.13</v>
      </c>
      <c r="AL57" s="1">
        <v>0</v>
      </c>
      <c r="AM57" s="1">
        <v>0</v>
      </c>
      <c r="AN57" s="1">
        <v>0.4</v>
      </c>
      <c r="AO57" s="1">
        <v>0</v>
      </c>
      <c r="AP57" s="1">
        <v>0</v>
      </c>
      <c r="AQ57" s="1">
        <v>0.42</v>
      </c>
      <c r="AR57" s="1">
        <v>0.26</v>
      </c>
      <c r="AS57" s="1">
        <v>0.27</v>
      </c>
      <c r="AT57" s="1">
        <v>0</v>
      </c>
      <c r="AU57" s="1">
        <v>0.27</v>
      </c>
      <c r="AV57" s="1">
        <v>0</v>
      </c>
      <c r="AW57" s="1">
        <v>0</v>
      </c>
      <c r="AX57" s="1">
        <v>0.27</v>
      </c>
      <c r="AY57" s="1">
        <v>1</v>
      </c>
      <c r="AZ57" s="1">
        <v>1</v>
      </c>
      <c r="BA57" s="1">
        <v>0</v>
      </c>
      <c r="BB57" s="1">
        <v>0</v>
      </c>
      <c r="BC57" s="1">
        <v>1</v>
      </c>
      <c r="BD57" s="1">
        <f t="shared" si="0"/>
        <v>2</v>
      </c>
    </row>
    <row r="58" spans="1:56" x14ac:dyDescent="0.35">
      <c r="A58" s="1" t="s">
        <v>211</v>
      </c>
      <c r="B58" s="1" t="s">
        <v>156</v>
      </c>
      <c r="C58" s="1" t="s">
        <v>157</v>
      </c>
      <c r="D58" s="1">
        <v>237</v>
      </c>
      <c r="E58" s="1">
        <v>79</v>
      </c>
      <c r="F58" s="1">
        <v>0</v>
      </c>
      <c r="G58" s="1">
        <v>1.33</v>
      </c>
      <c r="H58" s="1">
        <v>1.29</v>
      </c>
      <c r="I58" s="1">
        <v>1.05</v>
      </c>
      <c r="J58" s="1">
        <v>1.0900000000000001</v>
      </c>
      <c r="K58" s="1">
        <v>0.99</v>
      </c>
      <c r="L58" s="1">
        <v>1.02</v>
      </c>
      <c r="M58" s="1">
        <v>0</v>
      </c>
      <c r="N58" s="1">
        <v>0</v>
      </c>
      <c r="O58" s="1">
        <v>0</v>
      </c>
      <c r="P58" s="1">
        <v>0</v>
      </c>
      <c r="Q58" s="1">
        <v>0.93</v>
      </c>
      <c r="R58" s="1">
        <v>0.81</v>
      </c>
      <c r="S58" s="1">
        <v>0</v>
      </c>
      <c r="T58" s="1">
        <v>0</v>
      </c>
      <c r="U58" s="1">
        <v>1.1599999999999999</v>
      </c>
      <c r="V58" s="1">
        <v>0</v>
      </c>
      <c r="W58" s="1">
        <v>0.86</v>
      </c>
      <c r="X58" s="1">
        <v>0.86</v>
      </c>
      <c r="Y58" s="1">
        <v>0.86</v>
      </c>
      <c r="Z58" s="1">
        <v>0</v>
      </c>
      <c r="AA58" s="1">
        <v>0</v>
      </c>
      <c r="AB58" s="1">
        <v>0</v>
      </c>
      <c r="AC58" s="1">
        <v>0</v>
      </c>
      <c r="AD58" s="1">
        <v>1.1000000000000001</v>
      </c>
      <c r="AE58" s="1">
        <v>0</v>
      </c>
      <c r="AF58" s="1">
        <v>0</v>
      </c>
      <c r="AG58" s="1">
        <v>0</v>
      </c>
      <c r="AH58" s="1">
        <v>0</v>
      </c>
      <c r="AI58" s="1">
        <v>1.1000000000000001</v>
      </c>
      <c r="AJ58" s="1">
        <v>0.88</v>
      </c>
      <c r="AK58" s="1">
        <v>0.89</v>
      </c>
      <c r="AL58" s="1">
        <v>0</v>
      </c>
      <c r="AM58" s="1">
        <v>0</v>
      </c>
      <c r="AN58" s="1">
        <v>1.22</v>
      </c>
      <c r="AO58" s="1">
        <v>0</v>
      </c>
      <c r="AP58" s="1">
        <v>0</v>
      </c>
      <c r="AQ58" s="1">
        <v>1.1399999999999999</v>
      </c>
      <c r="AR58" s="1">
        <v>0.85</v>
      </c>
      <c r="AS58" s="1">
        <v>0.89</v>
      </c>
      <c r="AT58" s="1">
        <v>0</v>
      </c>
      <c r="AU58" s="1">
        <v>0.87</v>
      </c>
      <c r="AV58" s="1">
        <v>0</v>
      </c>
      <c r="AW58" s="1">
        <v>0</v>
      </c>
      <c r="AX58" s="1">
        <v>1.1000000000000001</v>
      </c>
      <c r="AY58" s="1">
        <v>0</v>
      </c>
      <c r="AZ58" s="1">
        <v>1</v>
      </c>
      <c r="BA58" s="1">
        <v>0</v>
      </c>
      <c r="BB58" s="1">
        <v>0</v>
      </c>
      <c r="BC58" s="1">
        <v>1</v>
      </c>
      <c r="BD58" s="1">
        <f t="shared" si="0"/>
        <v>2</v>
      </c>
    </row>
    <row r="59" spans="1:56" x14ac:dyDescent="0.35">
      <c r="A59" s="1" t="s">
        <v>212</v>
      </c>
      <c r="B59" s="1" t="s">
        <v>158</v>
      </c>
      <c r="C59" s="1" t="s">
        <v>20</v>
      </c>
      <c r="D59" s="1">
        <v>237</v>
      </c>
      <c r="E59" s="1">
        <v>79</v>
      </c>
      <c r="F59" s="1">
        <v>0</v>
      </c>
      <c r="G59" s="1">
        <v>10.35</v>
      </c>
      <c r="H59" s="1">
        <v>10.07</v>
      </c>
      <c r="I59" s="1">
        <v>5.89</v>
      </c>
      <c r="J59" s="1">
        <v>6.23</v>
      </c>
      <c r="K59" s="1">
        <v>6.36</v>
      </c>
      <c r="L59" s="1">
        <v>6.5</v>
      </c>
      <c r="M59" s="1">
        <v>10.45</v>
      </c>
      <c r="N59" s="1">
        <v>10.7</v>
      </c>
      <c r="O59" s="1">
        <v>13.95</v>
      </c>
      <c r="P59" s="1">
        <v>13.3</v>
      </c>
      <c r="Q59" s="1">
        <v>6.2</v>
      </c>
      <c r="R59" s="1">
        <v>6.3</v>
      </c>
      <c r="S59" s="1">
        <v>10.07</v>
      </c>
      <c r="T59" s="1">
        <v>12.9</v>
      </c>
      <c r="U59" s="1">
        <v>9</v>
      </c>
      <c r="V59" s="1">
        <v>10.06</v>
      </c>
      <c r="W59" s="1">
        <v>5.18</v>
      </c>
      <c r="X59" s="1">
        <v>5.81</v>
      </c>
      <c r="Y59" s="1">
        <v>5.73</v>
      </c>
      <c r="Z59" s="1">
        <v>13.05</v>
      </c>
      <c r="AA59" s="1">
        <v>12.35</v>
      </c>
      <c r="AB59" s="1">
        <v>10.3</v>
      </c>
      <c r="AC59" s="1">
        <v>13.05</v>
      </c>
      <c r="AD59" s="1">
        <v>6.33</v>
      </c>
      <c r="AE59" s="1">
        <v>13.35</v>
      </c>
      <c r="AF59" s="1">
        <v>13.05</v>
      </c>
      <c r="AG59" s="1">
        <v>14.95</v>
      </c>
      <c r="AH59" s="1">
        <v>9.75</v>
      </c>
      <c r="AI59" s="1">
        <v>5.97</v>
      </c>
      <c r="AJ59" s="1">
        <v>5.71</v>
      </c>
      <c r="AK59" s="1">
        <v>5.6</v>
      </c>
      <c r="AL59" s="1">
        <v>9.5399999999999991</v>
      </c>
      <c r="AM59" s="1">
        <v>9.77</v>
      </c>
      <c r="AN59" s="1">
        <v>9.31</v>
      </c>
      <c r="AO59" s="1">
        <v>10.35</v>
      </c>
      <c r="AP59" s="1">
        <v>13.45</v>
      </c>
      <c r="AQ59" s="1">
        <v>9.34</v>
      </c>
      <c r="AR59" s="1">
        <v>6.11</v>
      </c>
      <c r="AS59" s="1">
        <v>5.9</v>
      </c>
      <c r="AT59" s="1">
        <v>9.61</v>
      </c>
      <c r="AU59" s="1">
        <v>6.37</v>
      </c>
      <c r="AV59" s="1">
        <v>10.08</v>
      </c>
      <c r="AW59" s="1">
        <v>11.35</v>
      </c>
      <c r="AX59" s="1">
        <v>6.46</v>
      </c>
      <c r="AY59" s="1">
        <v>1</v>
      </c>
      <c r="AZ59" s="1">
        <v>1</v>
      </c>
      <c r="BA59" s="1">
        <v>0</v>
      </c>
      <c r="BB59" s="1">
        <v>0</v>
      </c>
      <c r="BC59" s="1">
        <v>1</v>
      </c>
      <c r="BD59" s="1">
        <f t="shared" si="0"/>
        <v>2</v>
      </c>
    </row>
    <row r="60" spans="1:56" x14ac:dyDescent="0.35">
      <c r="A60" s="1" t="s">
        <v>213</v>
      </c>
      <c r="B60" s="1" t="s">
        <v>159</v>
      </c>
      <c r="C60" s="1" t="s">
        <v>160</v>
      </c>
      <c r="D60" s="1">
        <v>237</v>
      </c>
      <c r="E60" s="1">
        <v>79</v>
      </c>
      <c r="F60" s="1">
        <v>0</v>
      </c>
      <c r="G60" s="1">
        <v>6.23</v>
      </c>
      <c r="H60" s="1">
        <v>6.16</v>
      </c>
      <c r="I60" s="1">
        <v>3.88</v>
      </c>
      <c r="J60" s="1">
        <v>4.0599999999999996</v>
      </c>
      <c r="K60" s="1">
        <v>3.94</v>
      </c>
      <c r="L60" s="1">
        <v>4.38</v>
      </c>
      <c r="M60" s="1">
        <v>0</v>
      </c>
      <c r="N60" s="1">
        <v>0</v>
      </c>
      <c r="O60" s="1">
        <v>0</v>
      </c>
      <c r="P60" s="1">
        <v>0</v>
      </c>
      <c r="Q60" s="1">
        <v>3.84</v>
      </c>
      <c r="R60" s="1">
        <v>4.32</v>
      </c>
      <c r="S60" s="1">
        <v>0</v>
      </c>
      <c r="T60" s="1">
        <v>0</v>
      </c>
      <c r="U60" s="1">
        <v>6</v>
      </c>
      <c r="V60" s="1">
        <v>0</v>
      </c>
      <c r="W60" s="1">
        <v>3.75</v>
      </c>
      <c r="X60" s="1">
        <v>4.13</v>
      </c>
      <c r="Y60" s="1">
        <v>4.04</v>
      </c>
      <c r="Z60" s="1">
        <v>0</v>
      </c>
      <c r="AA60" s="1">
        <v>0</v>
      </c>
      <c r="AB60" s="1">
        <v>0</v>
      </c>
      <c r="AC60" s="1">
        <v>0</v>
      </c>
      <c r="AD60" s="1">
        <v>4.1900000000000004</v>
      </c>
      <c r="AE60" s="1">
        <v>0</v>
      </c>
      <c r="AF60" s="1">
        <v>0</v>
      </c>
      <c r="AG60" s="1">
        <v>0</v>
      </c>
      <c r="AH60" s="1">
        <v>0</v>
      </c>
      <c r="AI60" s="1">
        <v>4.25</v>
      </c>
      <c r="AJ60" s="1">
        <v>4.2699999999999996</v>
      </c>
      <c r="AK60" s="1">
        <v>4.08</v>
      </c>
      <c r="AL60" s="1">
        <v>0</v>
      </c>
      <c r="AM60" s="1">
        <v>0</v>
      </c>
      <c r="AN60" s="1">
        <v>6.2</v>
      </c>
      <c r="AO60" s="1">
        <v>0</v>
      </c>
      <c r="AP60" s="1">
        <v>0</v>
      </c>
      <c r="AQ60" s="1">
        <v>5.68</v>
      </c>
      <c r="AR60" s="1">
        <v>4.13</v>
      </c>
      <c r="AS60" s="1">
        <v>3.76</v>
      </c>
      <c r="AT60" s="1">
        <v>0</v>
      </c>
      <c r="AU60" s="1">
        <v>3.92</v>
      </c>
      <c r="AV60" s="1">
        <v>0</v>
      </c>
      <c r="AW60" s="1">
        <v>0</v>
      </c>
      <c r="AX60" s="1">
        <v>3.94</v>
      </c>
      <c r="AY60" s="1">
        <v>1</v>
      </c>
      <c r="AZ60" s="1">
        <v>1</v>
      </c>
      <c r="BA60" s="1">
        <v>0</v>
      </c>
      <c r="BB60" s="1">
        <v>0</v>
      </c>
      <c r="BC60" s="1">
        <v>0</v>
      </c>
      <c r="BD60" s="1">
        <f t="shared" si="0"/>
        <v>1</v>
      </c>
    </row>
    <row r="61" spans="1:56" x14ac:dyDescent="0.35">
      <c r="A61" s="1" t="s">
        <v>161</v>
      </c>
      <c r="B61" s="1" t="s">
        <v>162</v>
      </c>
      <c r="C61" s="1" t="s">
        <v>163</v>
      </c>
      <c r="D61" s="1">
        <v>234</v>
      </c>
      <c r="E61" s="1">
        <v>78</v>
      </c>
      <c r="F61" s="1">
        <v>0</v>
      </c>
      <c r="G61" s="1">
        <v>0</v>
      </c>
      <c r="H61" s="1">
        <v>0</v>
      </c>
      <c r="I61" s="1">
        <v>4.78</v>
      </c>
      <c r="J61" s="1">
        <v>4.87</v>
      </c>
      <c r="K61" s="1">
        <v>4.29</v>
      </c>
      <c r="L61" s="1">
        <v>4.88</v>
      </c>
      <c r="M61" s="1">
        <v>2.68</v>
      </c>
      <c r="N61" s="1">
        <v>2.5299999999999998</v>
      </c>
      <c r="O61" s="1">
        <v>3.84</v>
      </c>
      <c r="P61" s="1">
        <v>0</v>
      </c>
      <c r="Q61" s="1">
        <v>4.3</v>
      </c>
      <c r="R61" s="1">
        <v>4.6100000000000003</v>
      </c>
      <c r="S61" s="1">
        <v>2.8</v>
      </c>
      <c r="T61" s="1">
        <v>0</v>
      </c>
      <c r="U61" s="1">
        <v>0</v>
      </c>
      <c r="V61" s="1">
        <v>2.96</v>
      </c>
      <c r="W61" s="1">
        <v>4.76</v>
      </c>
      <c r="X61" s="1">
        <v>4.38</v>
      </c>
      <c r="Y61" s="1">
        <v>5.01</v>
      </c>
      <c r="Z61" s="1">
        <v>3.59</v>
      </c>
      <c r="AA61" s="1">
        <v>3.09</v>
      </c>
      <c r="AB61" s="1">
        <v>2.62</v>
      </c>
      <c r="AC61" s="1">
        <v>3.21</v>
      </c>
      <c r="AD61" s="1">
        <v>4.51</v>
      </c>
      <c r="AE61" s="1">
        <v>3.72</v>
      </c>
      <c r="AF61" s="1">
        <v>3.45</v>
      </c>
      <c r="AG61" s="1">
        <v>3.58</v>
      </c>
      <c r="AH61" s="1">
        <v>2.75</v>
      </c>
      <c r="AI61" s="1">
        <v>4.96</v>
      </c>
      <c r="AJ61" s="1">
        <v>4.62</v>
      </c>
      <c r="AK61" s="1">
        <v>4.8</v>
      </c>
      <c r="AL61" s="1">
        <v>2.79</v>
      </c>
      <c r="AM61" s="1">
        <v>2.75</v>
      </c>
      <c r="AN61" s="1">
        <v>0</v>
      </c>
      <c r="AO61" s="1">
        <v>2.9</v>
      </c>
      <c r="AP61" s="1">
        <v>1.34</v>
      </c>
      <c r="AQ61" s="1">
        <v>0</v>
      </c>
      <c r="AR61" s="1">
        <v>5.01</v>
      </c>
      <c r="AS61" s="1">
        <v>4.45</v>
      </c>
      <c r="AT61" s="1">
        <v>2.81</v>
      </c>
      <c r="AU61" s="1">
        <v>4.43</v>
      </c>
      <c r="AV61" s="1">
        <v>2.94</v>
      </c>
      <c r="AW61" s="1">
        <v>2.83</v>
      </c>
      <c r="AX61" s="1">
        <v>4.25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f t="shared" si="0"/>
        <v>0</v>
      </c>
    </row>
    <row r="62" spans="1:56" x14ac:dyDescent="0.35">
      <c r="A62" s="1" t="s">
        <v>164</v>
      </c>
      <c r="B62" s="1" t="s">
        <v>165</v>
      </c>
      <c r="C62" s="1" t="s">
        <v>166</v>
      </c>
      <c r="D62" s="1">
        <v>234</v>
      </c>
      <c r="E62" s="1">
        <v>78</v>
      </c>
      <c r="F62" s="1">
        <v>0</v>
      </c>
      <c r="G62" s="1">
        <v>0</v>
      </c>
      <c r="H62" s="1">
        <v>0</v>
      </c>
      <c r="I62" s="1">
        <v>0.27</v>
      </c>
      <c r="J62" s="1">
        <v>0.28999999999999998</v>
      </c>
      <c r="K62" s="1">
        <v>0.17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0.27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0.28000000000000003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0.28000000000000003</v>
      </c>
      <c r="AS62" s="1">
        <v>0</v>
      </c>
      <c r="AT62" s="1">
        <v>0</v>
      </c>
      <c r="AU62" s="1">
        <v>0.27</v>
      </c>
      <c r="AV62" s="1">
        <v>0</v>
      </c>
      <c r="AW62" s="1">
        <v>0</v>
      </c>
      <c r="AX62" s="1">
        <v>0.31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f t="shared" si="0"/>
        <v>0</v>
      </c>
    </row>
    <row r="63" spans="1:56" x14ac:dyDescent="0.35">
      <c r="A63" s="1" t="s">
        <v>214</v>
      </c>
      <c r="B63" s="1" t="s">
        <v>167</v>
      </c>
      <c r="C63" s="1" t="s">
        <v>168</v>
      </c>
      <c r="D63" s="1">
        <v>252</v>
      </c>
      <c r="E63" s="1">
        <v>84</v>
      </c>
      <c r="F63" s="1">
        <v>0</v>
      </c>
      <c r="G63" s="1">
        <v>0</v>
      </c>
      <c r="H63" s="1">
        <v>0</v>
      </c>
      <c r="I63" s="1">
        <v>0.3</v>
      </c>
      <c r="J63" s="1">
        <v>0.34</v>
      </c>
      <c r="K63" s="1">
        <v>0.34</v>
      </c>
      <c r="L63" s="1">
        <v>0</v>
      </c>
      <c r="M63" s="1">
        <v>0</v>
      </c>
      <c r="N63" s="1">
        <v>0</v>
      </c>
      <c r="O63" s="1">
        <v>0.28999999999999998</v>
      </c>
      <c r="P63" s="1">
        <v>0</v>
      </c>
      <c r="Q63" s="1">
        <v>0.33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0.28999999999999998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0.26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0.28999999999999998</v>
      </c>
      <c r="AS63" s="1">
        <v>0.28999999999999998</v>
      </c>
      <c r="AT63" s="1">
        <v>0</v>
      </c>
      <c r="AU63" s="1">
        <v>0.31</v>
      </c>
      <c r="AV63" s="1">
        <v>0</v>
      </c>
      <c r="AW63" s="1">
        <v>0</v>
      </c>
      <c r="AX63" s="1">
        <v>0.26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f t="shared" si="0"/>
        <v>0</v>
      </c>
    </row>
    <row r="64" spans="1:56" x14ac:dyDescent="0.35">
      <c r="A64" s="1" t="s">
        <v>169</v>
      </c>
      <c r="B64" s="1" t="s">
        <v>170</v>
      </c>
      <c r="C64" s="1" t="s">
        <v>171</v>
      </c>
      <c r="D64" s="1">
        <v>234</v>
      </c>
      <c r="E64" s="1">
        <v>78</v>
      </c>
      <c r="F64" s="1">
        <v>0</v>
      </c>
      <c r="G64" s="1">
        <v>6.78</v>
      </c>
      <c r="H64" s="1">
        <v>6.75</v>
      </c>
      <c r="I64" s="1">
        <v>3.62</v>
      </c>
      <c r="J64" s="1">
        <v>3.96</v>
      </c>
      <c r="K64" s="1">
        <v>3.54</v>
      </c>
      <c r="L64" s="1">
        <v>3.95</v>
      </c>
      <c r="M64" s="1">
        <v>2.2999999999999998</v>
      </c>
      <c r="N64" s="1">
        <v>2.36</v>
      </c>
      <c r="O64" s="1">
        <v>2.85</v>
      </c>
      <c r="P64" s="1">
        <v>3.36</v>
      </c>
      <c r="Q64" s="1">
        <v>3.62</v>
      </c>
      <c r="R64" s="1">
        <v>3.78</v>
      </c>
      <c r="S64" s="1">
        <v>2.2799999999999998</v>
      </c>
      <c r="T64" s="1">
        <v>3.39</v>
      </c>
      <c r="U64" s="1">
        <v>6.56</v>
      </c>
      <c r="V64" s="1">
        <v>2.17</v>
      </c>
      <c r="W64" s="1">
        <v>3.58</v>
      </c>
      <c r="X64" s="1">
        <v>3.55</v>
      </c>
      <c r="Y64" s="1">
        <v>0</v>
      </c>
      <c r="Z64" s="1">
        <v>2.96</v>
      </c>
      <c r="AA64" s="1">
        <v>0</v>
      </c>
      <c r="AB64" s="1">
        <v>2.33</v>
      </c>
      <c r="AC64" s="1">
        <v>2.75</v>
      </c>
      <c r="AD64" s="1">
        <v>3.58</v>
      </c>
      <c r="AE64" s="1">
        <v>2.96</v>
      </c>
      <c r="AF64" s="1">
        <v>2.77</v>
      </c>
      <c r="AG64" s="1">
        <v>2.81</v>
      </c>
      <c r="AH64" s="1">
        <v>2.21</v>
      </c>
      <c r="AI64" s="1">
        <v>3.8</v>
      </c>
      <c r="AJ64" s="1">
        <v>3.87</v>
      </c>
      <c r="AK64" s="1">
        <v>3.59</v>
      </c>
      <c r="AL64" s="1">
        <v>2.23</v>
      </c>
      <c r="AM64" s="1">
        <v>2.17</v>
      </c>
      <c r="AN64" s="1">
        <v>6.64</v>
      </c>
      <c r="AO64" s="1">
        <v>0</v>
      </c>
      <c r="AP64" s="1">
        <v>2.8</v>
      </c>
      <c r="AQ64" s="1">
        <v>6.42</v>
      </c>
      <c r="AR64" s="1">
        <v>3.94</v>
      </c>
      <c r="AS64" s="1">
        <v>0</v>
      </c>
      <c r="AT64" s="1">
        <v>2.2799999999999998</v>
      </c>
      <c r="AU64" s="1">
        <v>3.66</v>
      </c>
      <c r="AV64" s="1">
        <v>2.41</v>
      </c>
      <c r="AW64" s="1">
        <v>2.4500000000000002</v>
      </c>
      <c r="AX64" s="1">
        <v>3.83</v>
      </c>
      <c r="AY64" s="1">
        <v>1</v>
      </c>
      <c r="AZ64" s="1">
        <v>0</v>
      </c>
      <c r="BA64" s="1">
        <v>0</v>
      </c>
      <c r="BB64" s="1">
        <v>0</v>
      </c>
      <c r="BC64" s="1">
        <v>0</v>
      </c>
      <c r="BD64" s="1">
        <f t="shared" si="0"/>
        <v>0</v>
      </c>
    </row>
    <row r="65" spans="1:56" x14ac:dyDescent="0.35">
      <c r="A65" s="1" t="s">
        <v>215</v>
      </c>
      <c r="B65" s="1" t="s">
        <v>172</v>
      </c>
      <c r="C65" s="1" t="s">
        <v>173</v>
      </c>
      <c r="D65" s="1">
        <v>234</v>
      </c>
      <c r="E65" s="1">
        <v>78</v>
      </c>
      <c r="F65" s="1">
        <v>4</v>
      </c>
      <c r="G65" s="1">
        <v>11.65</v>
      </c>
      <c r="H65" s="1">
        <v>11.7</v>
      </c>
      <c r="I65" s="1">
        <v>7.64</v>
      </c>
      <c r="J65" s="1">
        <v>8.3699999999999992</v>
      </c>
      <c r="K65" s="1">
        <v>7.17</v>
      </c>
      <c r="L65" s="1">
        <v>8.4700000000000006</v>
      </c>
      <c r="M65" s="1">
        <v>5.2</v>
      </c>
      <c r="N65" s="1">
        <v>5.29</v>
      </c>
      <c r="O65" s="1">
        <v>6.56</v>
      </c>
      <c r="P65" s="1">
        <v>7.39</v>
      </c>
      <c r="Q65" s="1">
        <v>7.16</v>
      </c>
      <c r="R65" s="1">
        <v>7.47</v>
      </c>
      <c r="S65" s="1">
        <v>5.01</v>
      </c>
      <c r="T65" s="1">
        <v>6.59</v>
      </c>
      <c r="U65" s="1">
        <v>11.45</v>
      </c>
      <c r="V65" s="1">
        <v>5.38</v>
      </c>
      <c r="W65" s="1">
        <v>8</v>
      </c>
      <c r="X65" s="1">
        <v>6.99</v>
      </c>
      <c r="Y65" s="1">
        <v>0</v>
      </c>
      <c r="Z65" s="1">
        <v>6.16</v>
      </c>
      <c r="AA65" s="1">
        <v>11.35</v>
      </c>
      <c r="AB65" s="1">
        <v>4.88</v>
      </c>
      <c r="AC65" s="1">
        <v>5.93</v>
      </c>
      <c r="AD65" s="1">
        <v>8.6300000000000008</v>
      </c>
      <c r="AE65" s="1">
        <v>6.21</v>
      </c>
      <c r="AF65" s="1">
        <v>5.84</v>
      </c>
      <c r="AG65" s="1">
        <v>6.1</v>
      </c>
      <c r="AH65" s="1">
        <v>4.8</v>
      </c>
      <c r="AI65" s="1">
        <v>9.01</v>
      </c>
      <c r="AJ65" s="1">
        <v>7.64</v>
      </c>
      <c r="AK65" s="1">
        <v>7.71</v>
      </c>
      <c r="AL65" s="1">
        <v>5.0599999999999996</v>
      </c>
      <c r="AM65" s="1">
        <v>5.36</v>
      </c>
      <c r="AN65" s="1">
        <v>12.5</v>
      </c>
      <c r="AO65" s="1">
        <v>0</v>
      </c>
      <c r="AP65" s="1">
        <v>5.64</v>
      </c>
      <c r="AQ65" s="1">
        <v>11.95</v>
      </c>
      <c r="AR65" s="1">
        <v>7.73</v>
      </c>
      <c r="AS65" s="1">
        <v>0</v>
      </c>
      <c r="AT65" s="1">
        <v>5.26</v>
      </c>
      <c r="AU65" s="1">
        <v>7.32</v>
      </c>
      <c r="AV65" s="1">
        <v>5.46</v>
      </c>
      <c r="AW65" s="1">
        <v>6.05</v>
      </c>
      <c r="AX65" s="1">
        <v>7.75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f t="shared" si="0"/>
        <v>0</v>
      </c>
    </row>
    <row r="66" spans="1:56" x14ac:dyDescent="0.35">
      <c r="A66" s="1" t="s">
        <v>216</v>
      </c>
      <c r="B66" s="1" t="s">
        <v>174</v>
      </c>
      <c r="C66" s="1" t="s">
        <v>175</v>
      </c>
      <c r="D66" s="1">
        <v>234</v>
      </c>
      <c r="E66" s="1">
        <v>78</v>
      </c>
      <c r="F66" s="1">
        <v>0</v>
      </c>
      <c r="G66" s="1">
        <v>4.8499999999999996</v>
      </c>
      <c r="H66" s="1">
        <v>4.88</v>
      </c>
      <c r="I66" s="1">
        <v>2.65</v>
      </c>
      <c r="J66" s="1">
        <v>2.38</v>
      </c>
      <c r="K66" s="1">
        <v>2.66</v>
      </c>
      <c r="L66" s="1">
        <v>2.86</v>
      </c>
      <c r="M66" s="1">
        <v>1.58</v>
      </c>
      <c r="N66" s="1">
        <v>1.68</v>
      </c>
      <c r="O66" s="1">
        <v>0</v>
      </c>
      <c r="P66" s="1">
        <v>2.68</v>
      </c>
      <c r="Q66" s="1">
        <v>2.83</v>
      </c>
      <c r="R66" s="1">
        <v>3.09</v>
      </c>
      <c r="S66" s="1">
        <v>1.82</v>
      </c>
      <c r="T66" s="1">
        <v>2.9</v>
      </c>
      <c r="U66" s="1">
        <v>5.66</v>
      </c>
      <c r="V66" s="1">
        <v>1.85</v>
      </c>
      <c r="W66" s="1">
        <v>2.84</v>
      </c>
      <c r="X66" s="1">
        <v>3.2</v>
      </c>
      <c r="Y66" s="1">
        <v>3.31</v>
      </c>
      <c r="Z66" s="1">
        <v>0</v>
      </c>
      <c r="AA66" s="1">
        <v>0</v>
      </c>
      <c r="AB66" s="1">
        <v>2</v>
      </c>
      <c r="AC66" s="1">
        <v>0</v>
      </c>
      <c r="AD66" s="1">
        <v>2.66</v>
      </c>
      <c r="AE66" s="1">
        <v>0</v>
      </c>
      <c r="AF66" s="1">
        <v>0</v>
      </c>
      <c r="AG66" s="1">
        <v>0</v>
      </c>
      <c r="AH66" s="1">
        <v>1.91</v>
      </c>
      <c r="AI66" s="1">
        <v>2.54</v>
      </c>
      <c r="AJ66" s="1">
        <v>2.8</v>
      </c>
      <c r="AK66" s="1">
        <v>3.36</v>
      </c>
      <c r="AL66" s="1">
        <v>2.02</v>
      </c>
      <c r="AM66" s="1">
        <v>1.79</v>
      </c>
      <c r="AN66" s="1">
        <v>5.48</v>
      </c>
      <c r="AO66" s="1">
        <v>1.75</v>
      </c>
      <c r="AP66" s="1">
        <v>2.19</v>
      </c>
      <c r="AQ66" s="1">
        <v>4.97</v>
      </c>
      <c r="AR66" s="1">
        <v>3.29</v>
      </c>
      <c r="AS66" s="1">
        <v>2.9</v>
      </c>
      <c r="AT66" s="1">
        <v>1.85</v>
      </c>
      <c r="AU66" s="1">
        <v>2.95</v>
      </c>
      <c r="AV66" s="1">
        <v>1.88</v>
      </c>
      <c r="AW66" s="1">
        <v>1.8</v>
      </c>
      <c r="AX66" s="1">
        <v>2.5299999999999998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f t="shared" si="0"/>
        <v>0</v>
      </c>
    </row>
    <row r="67" spans="1:56" x14ac:dyDescent="0.35">
      <c r="A67" s="1" t="s">
        <v>217</v>
      </c>
      <c r="B67" s="1" t="s">
        <v>176</v>
      </c>
      <c r="C67" s="1" t="s">
        <v>177</v>
      </c>
      <c r="D67" s="1">
        <v>237</v>
      </c>
      <c r="E67" s="1">
        <v>79</v>
      </c>
      <c r="F67" s="1">
        <v>0</v>
      </c>
      <c r="G67" s="1">
        <v>3.98</v>
      </c>
      <c r="H67" s="1">
        <v>3.9</v>
      </c>
      <c r="I67" s="1">
        <v>2.21</v>
      </c>
      <c r="J67" s="1">
        <v>2.44</v>
      </c>
      <c r="K67" s="1">
        <v>2.2599999999999998</v>
      </c>
      <c r="L67" s="1">
        <v>2.4</v>
      </c>
      <c r="M67" s="1">
        <v>1.26</v>
      </c>
      <c r="N67" s="1">
        <v>1.18</v>
      </c>
      <c r="O67" s="1">
        <v>0</v>
      </c>
      <c r="P67" s="1">
        <v>1.77</v>
      </c>
      <c r="Q67" s="1">
        <v>2.4</v>
      </c>
      <c r="R67" s="1">
        <v>2.83</v>
      </c>
      <c r="S67" s="1">
        <v>1.48</v>
      </c>
      <c r="T67" s="1">
        <v>1.92</v>
      </c>
      <c r="U67" s="1">
        <v>4.1900000000000004</v>
      </c>
      <c r="V67" s="1">
        <v>1.31</v>
      </c>
      <c r="W67" s="1">
        <v>2.35</v>
      </c>
      <c r="X67" s="1">
        <v>2.48</v>
      </c>
      <c r="Y67" s="1">
        <v>2.63</v>
      </c>
      <c r="Z67" s="1">
        <v>0</v>
      </c>
      <c r="AA67" s="1">
        <v>0</v>
      </c>
      <c r="AB67" s="1">
        <v>1.38</v>
      </c>
      <c r="AC67" s="1">
        <v>0</v>
      </c>
      <c r="AD67" s="1">
        <v>2.36</v>
      </c>
      <c r="AE67" s="1">
        <v>0</v>
      </c>
      <c r="AF67" s="1">
        <v>0</v>
      </c>
      <c r="AG67" s="1">
        <v>0</v>
      </c>
      <c r="AH67" s="1">
        <v>1.31</v>
      </c>
      <c r="AI67" s="1">
        <v>2.25</v>
      </c>
      <c r="AJ67" s="1">
        <v>2.61</v>
      </c>
      <c r="AK67" s="1">
        <v>2.4500000000000002</v>
      </c>
      <c r="AL67" s="1">
        <v>1.4</v>
      </c>
      <c r="AM67" s="1">
        <v>1.22</v>
      </c>
      <c r="AN67" s="1">
        <v>4.21</v>
      </c>
      <c r="AO67" s="1">
        <v>1.24</v>
      </c>
      <c r="AP67" s="1">
        <v>1.45</v>
      </c>
      <c r="AQ67" s="1">
        <v>4.09</v>
      </c>
      <c r="AR67" s="1">
        <v>2.46</v>
      </c>
      <c r="AS67" s="1">
        <v>2.4700000000000002</v>
      </c>
      <c r="AT67" s="1">
        <v>1.31</v>
      </c>
      <c r="AU67" s="1">
        <v>2.39</v>
      </c>
      <c r="AV67" s="1">
        <v>1.17</v>
      </c>
      <c r="AW67" s="1">
        <v>0</v>
      </c>
      <c r="AX67" s="1">
        <v>2.27</v>
      </c>
      <c r="AY67" s="1">
        <v>0</v>
      </c>
      <c r="AZ67" s="1">
        <v>1</v>
      </c>
      <c r="BA67" s="1">
        <v>0</v>
      </c>
      <c r="BB67" s="1">
        <v>1</v>
      </c>
      <c r="BC67" s="1">
        <v>1</v>
      </c>
      <c r="BD67" s="1">
        <f t="shared" si="0"/>
        <v>3</v>
      </c>
    </row>
    <row r="68" spans="1:56" x14ac:dyDescent="0.35">
      <c r="A68" s="1" t="s">
        <v>218</v>
      </c>
      <c r="B68" s="1" t="s">
        <v>178</v>
      </c>
      <c r="C68" s="1" t="s">
        <v>179</v>
      </c>
      <c r="D68" s="1">
        <v>258</v>
      </c>
      <c r="E68" s="1">
        <v>86</v>
      </c>
      <c r="F68" s="1">
        <v>0</v>
      </c>
      <c r="G68" s="1">
        <v>0.37</v>
      </c>
      <c r="H68" s="1">
        <v>0.39</v>
      </c>
      <c r="I68" s="1">
        <v>0</v>
      </c>
      <c r="J68" s="1">
        <v>0</v>
      </c>
      <c r="K68" s="1">
        <v>0.27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0.35</v>
      </c>
      <c r="V68" s="1">
        <v>0</v>
      </c>
      <c r="W68" s="1">
        <v>0.27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0.27</v>
      </c>
      <c r="AE68" s="1">
        <v>0</v>
      </c>
      <c r="AF68" s="1">
        <v>0</v>
      </c>
      <c r="AG68" s="1">
        <v>0</v>
      </c>
      <c r="AH68" s="1">
        <v>0</v>
      </c>
      <c r="AI68" s="1">
        <v>0.27</v>
      </c>
      <c r="AJ68" s="1">
        <v>0.3</v>
      </c>
      <c r="AK68" s="1">
        <v>0.28000000000000003</v>
      </c>
      <c r="AL68" s="1">
        <v>0</v>
      </c>
      <c r="AM68" s="1">
        <v>0</v>
      </c>
      <c r="AN68" s="1">
        <v>0.42</v>
      </c>
      <c r="AO68" s="1">
        <v>0</v>
      </c>
      <c r="AP68" s="1">
        <v>0</v>
      </c>
      <c r="AQ68" s="1">
        <v>0.39</v>
      </c>
      <c r="AR68" s="1">
        <v>0</v>
      </c>
      <c r="AS68" s="1">
        <v>0.27</v>
      </c>
      <c r="AT68" s="1">
        <v>0</v>
      </c>
      <c r="AU68" s="1">
        <v>0</v>
      </c>
      <c r="AV68" s="1">
        <v>0</v>
      </c>
      <c r="AW68" s="1">
        <v>0</v>
      </c>
      <c r="AX68" s="1">
        <v>0.27</v>
      </c>
      <c r="AY68" s="1">
        <v>0</v>
      </c>
      <c r="AZ68" s="1">
        <v>1</v>
      </c>
      <c r="BA68" s="1">
        <v>1</v>
      </c>
      <c r="BB68" s="1">
        <v>2</v>
      </c>
      <c r="BC68" s="1">
        <v>0</v>
      </c>
      <c r="BD68" s="1">
        <f t="shared" si="0"/>
        <v>4</v>
      </c>
    </row>
    <row r="69" spans="1:56" x14ac:dyDescent="0.35">
      <c r="A69" s="1" t="s">
        <v>219</v>
      </c>
      <c r="B69" s="1" t="s">
        <v>180</v>
      </c>
      <c r="C69" s="1" t="s">
        <v>181</v>
      </c>
      <c r="D69" s="1">
        <v>237</v>
      </c>
      <c r="E69" s="1">
        <v>79</v>
      </c>
      <c r="F69" s="1">
        <v>0</v>
      </c>
      <c r="G69" s="1">
        <v>8.24</v>
      </c>
      <c r="H69" s="1">
        <v>8.66</v>
      </c>
      <c r="I69" s="1">
        <v>4.67</v>
      </c>
      <c r="J69" s="1">
        <v>5.29</v>
      </c>
      <c r="K69" s="1">
        <v>5.03</v>
      </c>
      <c r="L69" s="1">
        <v>5.25</v>
      </c>
      <c r="M69" s="1">
        <v>2.92</v>
      </c>
      <c r="N69" s="1">
        <v>2.9</v>
      </c>
      <c r="O69" s="1">
        <v>0</v>
      </c>
      <c r="P69" s="1">
        <v>4.09</v>
      </c>
      <c r="Q69" s="1">
        <v>5.2</v>
      </c>
      <c r="R69" s="1">
        <v>5.67</v>
      </c>
      <c r="S69" s="1">
        <v>3.08</v>
      </c>
      <c r="T69" s="1">
        <v>4.1399999999999997</v>
      </c>
      <c r="U69" s="1">
        <v>9.39</v>
      </c>
      <c r="V69" s="1">
        <v>2.87</v>
      </c>
      <c r="W69" s="1">
        <v>5.18</v>
      </c>
      <c r="X69" s="1">
        <v>5.27</v>
      </c>
      <c r="Y69" s="1">
        <v>5.66</v>
      </c>
      <c r="Z69" s="1">
        <v>0</v>
      </c>
      <c r="AA69" s="1">
        <v>0</v>
      </c>
      <c r="AB69" s="1">
        <v>3.07</v>
      </c>
      <c r="AC69" s="1">
        <v>0</v>
      </c>
      <c r="AD69" s="1">
        <v>4.8099999999999996</v>
      </c>
      <c r="AE69" s="1">
        <v>0</v>
      </c>
      <c r="AF69" s="1">
        <v>0</v>
      </c>
      <c r="AG69" s="1">
        <v>0</v>
      </c>
      <c r="AH69" s="1">
        <v>2.94</v>
      </c>
      <c r="AI69" s="1">
        <v>4.83</v>
      </c>
      <c r="AJ69" s="1">
        <v>5.75</v>
      </c>
      <c r="AK69" s="1">
        <v>5.26</v>
      </c>
      <c r="AL69" s="1">
        <v>3</v>
      </c>
      <c r="AM69" s="1">
        <v>2.78</v>
      </c>
      <c r="AN69" s="1">
        <v>8.43</v>
      </c>
      <c r="AO69" s="1">
        <v>2.88</v>
      </c>
      <c r="AP69" s="1">
        <v>3.21</v>
      </c>
      <c r="AQ69" s="1">
        <v>8.81</v>
      </c>
      <c r="AR69" s="1">
        <v>5.36</v>
      </c>
      <c r="AS69" s="1">
        <v>5.1100000000000003</v>
      </c>
      <c r="AT69" s="1">
        <v>2.82</v>
      </c>
      <c r="AU69" s="1">
        <v>5.0199999999999996</v>
      </c>
      <c r="AV69" s="1">
        <v>2.68</v>
      </c>
      <c r="AW69" s="1">
        <v>2.99</v>
      </c>
      <c r="AX69" s="1">
        <v>4.9400000000000004</v>
      </c>
      <c r="AY69" s="1">
        <v>0</v>
      </c>
      <c r="AZ69" s="1">
        <v>1</v>
      </c>
      <c r="BA69" s="1">
        <v>0</v>
      </c>
      <c r="BB69" s="1">
        <v>1</v>
      </c>
      <c r="BC69" s="1">
        <v>1</v>
      </c>
      <c r="BD69" s="1">
        <f t="shared" si="0"/>
        <v>3</v>
      </c>
    </row>
    <row r="70" spans="1:56" x14ac:dyDescent="0.35">
      <c r="A70" s="1" t="s">
        <v>220</v>
      </c>
      <c r="B70" s="1" t="s">
        <v>182</v>
      </c>
      <c r="C70" s="1" t="s">
        <v>183</v>
      </c>
      <c r="D70" s="1">
        <v>237</v>
      </c>
      <c r="E70" s="1">
        <v>79</v>
      </c>
      <c r="F70" s="1">
        <v>0</v>
      </c>
      <c r="G70" s="1">
        <v>6.04</v>
      </c>
      <c r="H70" s="1">
        <v>5.89</v>
      </c>
      <c r="I70" s="1">
        <v>3.42</v>
      </c>
      <c r="J70" s="1">
        <v>4.1100000000000003</v>
      </c>
      <c r="K70" s="1">
        <v>4.01</v>
      </c>
      <c r="L70" s="1">
        <v>2.91</v>
      </c>
      <c r="M70" s="1">
        <v>2.25</v>
      </c>
      <c r="N70" s="1">
        <v>2.38</v>
      </c>
      <c r="O70" s="1">
        <v>0</v>
      </c>
      <c r="P70" s="1">
        <v>3.29</v>
      </c>
      <c r="Q70" s="1">
        <v>4.0999999999999996</v>
      </c>
      <c r="R70" s="1">
        <v>3.84</v>
      </c>
      <c r="S70" s="1">
        <v>2.6</v>
      </c>
      <c r="T70" s="1">
        <v>3.32</v>
      </c>
      <c r="U70" s="1">
        <v>6.25</v>
      </c>
      <c r="V70" s="1">
        <v>2.44</v>
      </c>
      <c r="W70" s="1">
        <v>4.3899999999999997</v>
      </c>
      <c r="X70" s="1">
        <v>3.53</v>
      </c>
      <c r="Y70" s="1">
        <v>3.92</v>
      </c>
      <c r="Z70" s="1">
        <v>0</v>
      </c>
      <c r="AA70" s="1">
        <v>0</v>
      </c>
      <c r="AB70" s="1">
        <v>2.56</v>
      </c>
      <c r="AC70" s="1">
        <v>0</v>
      </c>
      <c r="AD70" s="1">
        <v>3.49</v>
      </c>
      <c r="AE70" s="1">
        <v>0</v>
      </c>
      <c r="AF70" s="1">
        <v>0</v>
      </c>
      <c r="AG70" s="1">
        <v>0</v>
      </c>
      <c r="AH70" s="1">
        <v>2.58</v>
      </c>
      <c r="AI70" s="1">
        <v>3.25</v>
      </c>
      <c r="AJ70" s="1">
        <v>3.96</v>
      </c>
      <c r="AK70" s="1">
        <v>3</v>
      </c>
      <c r="AL70" s="1">
        <v>2.3199999999999998</v>
      </c>
      <c r="AM70" s="1">
        <v>2.12</v>
      </c>
      <c r="AN70" s="1">
        <v>5.17</v>
      </c>
      <c r="AO70" s="1">
        <v>2.4</v>
      </c>
      <c r="AP70" s="1">
        <v>2.93</v>
      </c>
      <c r="AQ70" s="1">
        <v>6.94</v>
      </c>
      <c r="AR70" s="1">
        <v>3.73</v>
      </c>
      <c r="AS70" s="1">
        <v>4.37</v>
      </c>
      <c r="AT70" s="1">
        <v>2.17</v>
      </c>
      <c r="AU70" s="1">
        <v>3.45</v>
      </c>
      <c r="AV70" s="1">
        <v>2.33</v>
      </c>
      <c r="AW70" s="1">
        <v>2.04</v>
      </c>
      <c r="AX70" s="1">
        <v>4.05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f t="shared" ref="BD70:BD78" si="1">AZ70+BA70+BB70+BC70</f>
        <v>0</v>
      </c>
    </row>
    <row r="71" spans="1:56" x14ac:dyDescent="0.35">
      <c r="A71" s="1" t="s">
        <v>221</v>
      </c>
      <c r="B71" s="1" t="s">
        <v>184</v>
      </c>
      <c r="C71" s="1" t="s">
        <v>185</v>
      </c>
      <c r="D71" s="1">
        <v>222</v>
      </c>
      <c r="E71" s="1">
        <v>74</v>
      </c>
      <c r="F71" s="1">
        <v>0</v>
      </c>
      <c r="G71" s="1">
        <v>0</v>
      </c>
      <c r="H71" s="1">
        <v>0</v>
      </c>
      <c r="I71" s="1">
        <v>28.5</v>
      </c>
      <c r="J71" s="1">
        <v>27</v>
      </c>
      <c r="K71" s="1">
        <v>27.25</v>
      </c>
      <c r="L71" s="1">
        <v>28.8</v>
      </c>
      <c r="M71" s="1">
        <v>17.5</v>
      </c>
      <c r="N71" s="1">
        <v>17.7</v>
      </c>
      <c r="O71" s="1">
        <v>25</v>
      </c>
      <c r="P71" s="1">
        <v>0</v>
      </c>
      <c r="Q71" s="1">
        <v>27.2</v>
      </c>
      <c r="R71" s="1">
        <v>30.55</v>
      </c>
      <c r="S71" s="1">
        <v>17.75</v>
      </c>
      <c r="T71" s="1">
        <v>0</v>
      </c>
      <c r="U71" s="1">
        <v>0</v>
      </c>
      <c r="V71" s="1">
        <v>20.100000000000001</v>
      </c>
      <c r="W71" s="1">
        <v>30.4</v>
      </c>
      <c r="X71" s="1">
        <v>29.9</v>
      </c>
      <c r="Y71" s="1">
        <v>31.65</v>
      </c>
      <c r="Z71" s="1">
        <v>22.05</v>
      </c>
      <c r="AA71" s="1">
        <v>21.05</v>
      </c>
      <c r="AB71" s="1">
        <v>16.600000000000001</v>
      </c>
      <c r="AC71" s="1">
        <v>21.8</v>
      </c>
      <c r="AD71" s="1">
        <v>27.75</v>
      </c>
      <c r="AE71" s="1">
        <v>22.2</v>
      </c>
      <c r="AF71" s="1">
        <v>22.95</v>
      </c>
      <c r="AG71" s="1">
        <v>23.2</v>
      </c>
      <c r="AH71" s="1">
        <v>20.05</v>
      </c>
      <c r="AI71" s="1">
        <v>28.8</v>
      </c>
      <c r="AJ71" s="1">
        <v>29.6</v>
      </c>
      <c r="AK71" s="1">
        <v>29.5</v>
      </c>
      <c r="AL71" s="1">
        <v>19.149999999999999</v>
      </c>
      <c r="AM71" s="1">
        <v>18.95</v>
      </c>
      <c r="AN71" s="1">
        <v>0</v>
      </c>
      <c r="AO71" s="1">
        <v>19.399999999999999</v>
      </c>
      <c r="AP71" s="1">
        <v>9.4499999999999993</v>
      </c>
      <c r="AQ71" s="1">
        <v>0</v>
      </c>
      <c r="AR71" s="1">
        <v>26.85</v>
      </c>
      <c r="AS71" s="1">
        <v>29.65</v>
      </c>
      <c r="AT71" s="1">
        <v>19.5</v>
      </c>
      <c r="AU71" s="1">
        <v>28.25</v>
      </c>
      <c r="AV71" s="1">
        <v>19.5</v>
      </c>
      <c r="AW71" s="1">
        <v>19.600000000000001</v>
      </c>
      <c r="AX71" s="1">
        <v>27.2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f t="shared" si="1"/>
        <v>0</v>
      </c>
    </row>
    <row r="72" spans="1:56" x14ac:dyDescent="0.35">
      <c r="A72" s="1" t="s">
        <v>186</v>
      </c>
      <c r="B72" s="1" t="s">
        <v>187</v>
      </c>
      <c r="C72" s="1" t="s">
        <v>188</v>
      </c>
      <c r="D72" s="1">
        <v>252</v>
      </c>
      <c r="E72" s="1">
        <v>84</v>
      </c>
      <c r="F72" s="1">
        <v>0</v>
      </c>
      <c r="G72" s="1">
        <v>1.02</v>
      </c>
      <c r="H72" s="1">
        <v>0.97</v>
      </c>
      <c r="I72" s="1">
        <v>0.52</v>
      </c>
      <c r="J72" s="1">
        <v>0.48</v>
      </c>
      <c r="K72" s="1">
        <v>0.52</v>
      </c>
      <c r="L72" s="1">
        <v>0.44</v>
      </c>
      <c r="M72" s="1">
        <v>0</v>
      </c>
      <c r="N72" s="1">
        <v>0</v>
      </c>
      <c r="O72" s="1">
        <v>0</v>
      </c>
      <c r="P72" s="1">
        <v>0</v>
      </c>
      <c r="Q72" s="1">
        <v>0.56000000000000005</v>
      </c>
      <c r="R72" s="1">
        <v>0.53</v>
      </c>
      <c r="S72" s="1">
        <v>0</v>
      </c>
      <c r="T72" s="1">
        <v>0</v>
      </c>
      <c r="U72" s="1">
        <v>0.52</v>
      </c>
      <c r="V72" s="1">
        <v>0</v>
      </c>
      <c r="W72" s="1">
        <v>0.28000000000000003</v>
      </c>
      <c r="X72" s="1">
        <v>0.36</v>
      </c>
      <c r="Y72" s="1">
        <v>0.43</v>
      </c>
      <c r="Z72" s="1">
        <v>0</v>
      </c>
      <c r="AA72" s="1">
        <v>0</v>
      </c>
      <c r="AB72" s="1">
        <v>0</v>
      </c>
      <c r="AC72" s="1">
        <v>0</v>
      </c>
      <c r="AD72" s="1">
        <v>0.43</v>
      </c>
      <c r="AE72" s="1">
        <v>0</v>
      </c>
      <c r="AF72" s="1">
        <v>0</v>
      </c>
      <c r="AG72" s="1">
        <v>0</v>
      </c>
      <c r="AH72" s="1">
        <v>0</v>
      </c>
      <c r="AI72" s="1">
        <v>0.39</v>
      </c>
      <c r="AJ72" s="1">
        <v>0.37</v>
      </c>
      <c r="AK72" s="1">
        <v>0.36</v>
      </c>
      <c r="AL72" s="1">
        <v>0</v>
      </c>
      <c r="AM72" s="1">
        <v>0</v>
      </c>
      <c r="AN72" s="1">
        <v>0.59</v>
      </c>
      <c r="AO72" s="1">
        <v>0</v>
      </c>
      <c r="AP72" s="1">
        <v>0</v>
      </c>
      <c r="AQ72" s="1">
        <v>0.75</v>
      </c>
      <c r="AR72" s="1">
        <v>0.5</v>
      </c>
      <c r="AS72" s="1">
        <v>0.43</v>
      </c>
      <c r="AT72" s="1">
        <v>0</v>
      </c>
      <c r="AU72" s="1">
        <v>0.46</v>
      </c>
      <c r="AV72" s="1">
        <v>0</v>
      </c>
      <c r="AW72" s="1">
        <v>0</v>
      </c>
      <c r="AX72" s="1">
        <v>0.5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f t="shared" si="1"/>
        <v>0</v>
      </c>
    </row>
    <row r="73" spans="1:56" x14ac:dyDescent="0.35">
      <c r="A73" s="1" t="s">
        <v>189</v>
      </c>
      <c r="B73" s="1" t="s">
        <v>190</v>
      </c>
      <c r="C73" s="1" t="s">
        <v>191</v>
      </c>
      <c r="D73" s="1">
        <v>252</v>
      </c>
      <c r="E73" s="1">
        <v>84</v>
      </c>
      <c r="F73" s="1">
        <v>0</v>
      </c>
      <c r="G73" s="1">
        <v>1.06</v>
      </c>
      <c r="H73" s="1">
        <v>0.99</v>
      </c>
      <c r="I73" s="1">
        <v>0.55000000000000004</v>
      </c>
      <c r="J73" s="1">
        <v>0.54</v>
      </c>
      <c r="K73" s="1">
        <v>0.53</v>
      </c>
      <c r="L73" s="1">
        <v>0.37</v>
      </c>
      <c r="M73" s="1">
        <v>0</v>
      </c>
      <c r="N73" s="1">
        <v>0</v>
      </c>
      <c r="O73" s="1">
        <v>0</v>
      </c>
      <c r="P73" s="1">
        <v>0</v>
      </c>
      <c r="Q73" s="1">
        <v>0.56999999999999995</v>
      </c>
      <c r="R73" s="1">
        <v>0.64</v>
      </c>
      <c r="S73" s="1">
        <v>0</v>
      </c>
      <c r="T73" s="1">
        <v>0</v>
      </c>
      <c r="U73" s="1">
        <v>0.54</v>
      </c>
      <c r="V73" s="1">
        <v>0</v>
      </c>
      <c r="W73" s="1">
        <v>0.28000000000000003</v>
      </c>
      <c r="X73" s="1">
        <v>0.46</v>
      </c>
      <c r="Y73" s="1">
        <v>0.4</v>
      </c>
      <c r="Z73" s="1">
        <v>0</v>
      </c>
      <c r="AA73" s="1">
        <v>0</v>
      </c>
      <c r="AB73" s="1">
        <v>0</v>
      </c>
      <c r="AC73" s="1">
        <v>0</v>
      </c>
      <c r="AD73" s="1">
        <v>0.43</v>
      </c>
      <c r="AE73" s="1">
        <v>0</v>
      </c>
      <c r="AF73" s="1">
        <v>0</v>
      </c>
      <c r="AG73" s="1">
        <v>0</v>
      </c>
      <c r="AH73" s="1">
        <v>0</v>
      </c>
      <c r="AI73" s="1">
        <v>0.36</v>
      </c>
      <c r="AJ73" s="1">
        <v>0.4</v>
      </c>
      <c r="AK73" s="1">
        <v>0.37</v>
      </c>
      <c r="AL73" s="1">
        <v>0</v>
      </c>
      <c r="AM73" s="1">
        <v>0</v>
      </c>
      <c r="AN73" s="1">
        <v>0.72</v>
      </c>
      <c r="AO73" s="1">
        <v>0</v>
      </c>
      <c r="AP73" s="1">
        <v>0</v>
      </c>
      <c r="AQ73" s="1">
        <v>0.74</v>
      </c>
      <c r="AR73" s="1">
        <v>0.51</v>
      </c>
      <c r="AS73" s="1">
        <v>0.47</v>
      </c>
      <c r="AT73" s="1">
        <v>0</v>
      </c>
      <c r="AU73" s="1">
        <v>0.51</v>
      </c>
      <c r="AV73" s="1">
        <v>0</v>
      </c>
      <c r="AW73" s="1">
        <v>0</v>
      </c>
      <c r="AX73" s="1">
        <v>0.49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f t="shared" si="1"/>
        <v>0</v>
      </c>
    </row>
    <row r="74" spans="1:56" x14ac:dyDescent="0.35">
      <c r="A74" s="1" t="s">
        <v>222</v>
      </c>
      <c r="B74" s="1" t="s">
        <v>192</v>
      </c>
      <c r="C74" s="1" t="s">
        <v>193</v>
      </c>
      <c r="D74" s="1">
        <v>279</v>
      </c>
      <c r="E74" s="1">
        <v>93</v>
      </c>
      <c r="F74" s="1">
        <v>0</v>
      </c>
      <c r="G74" s="1">
        <v>1.47</v>
      </c>
      <c r="H74" s="1">
        <v>1.46</v>
      </c>
      <c r="I74" s="1">
        <v>2.31</v>
      </c>
      <c r="J74" s="1">
        <v>0.87</v>
      </c>
      <c r="K74" s="1">
        <v>1.53</v>
      </c>
      <c r="L74" s="1">
        <v>0.86</v>
      </c>
      <c r="M74" s="1">
        <v>0.86</v>
      </c>
      <c r="N74" s="1">
        <v>1.33</v>
      </c>
      <c r="O74" s="1">
        <v>0</v>
      </c>
      <c r="P74" s="1">
        <v>0.78</v>
      </c>
      <c r="Q74" s="1">
        <v>0.94</v>
      </c>
      <c r="R74" s="1">
        <v>1.31</v>
      </c>
      <c r="S74" s="1">
        <v>0.68</v>
      </c>
      <c r="T74" s="1">
        <v>0.88</v>
      </c>
      <c r="U74" s="1">
        <v>1.7</v>
      </c>
      <c r="V74" s="1">
        <v>0.51</v>
      </c>
      <c r="W74" s="1">
        <v>0.81</v>
      </c>
      <c r="X74" s="1">
        <v>0.9</v>
      </c>
      <c r="Y74" s="1">
        <v>1.86</v>
      </c>
      <c r="Z74" s="1">
        <v>0</v>
      </c>
      <c r="AA74" s="1">
        <v>0</v>
      </c>
      <c r="AB74" s="1">
        <v>1.05</v>
      </c>
      <c r="AC74" s="1">
        <v>0</v>
      </c>
      <c r="AD74" s="1">
        <v>0.75</v>
      </c>
      <c r="AE74" s="1">
        <v>0</v>
      </c>
      <c r="AF74" s="1">
        <v>0</v>
      </c>
      <c r="AG74" s="1">
        <v>0</v>
      </c>
      <c r="AH74" s="1">
        <v>0.57999999999999996</v>
      </c>
      <c r="AI74" s="1">
        <v>0.78</v>
      </c>
      <c r="AJ74" s="1">
        <v>0.91</v>
      </c>
      <c r="AK74" s="1">
        <v>0.86</v>
      </c>
      <c r="AL74" s="1">
        <v>1</v>
      </c>
      <c r="AM74" s="1">
        <v>0.48</v>
      </c>
      <c r="AN74" s="1">
        <v>1.36</v>
      </c>
      <c r="AO74" s="1">
        <v>0.5</v>
      </c>
      <c r="AP74" s="1">
        <v>0.65</v>
      </c>
      <c r="AQ74" s="1">
        <v>2.9</v>
      </c>
      <c r="AR74" s="1">
        <v>1.73</v>
      </c>
      <c r="AS74" s="1">
        <v>1.7</v>
      </c>
      <c r="AT74" s="1">
        <v>0.86</v>
      </c>
      <c r="AU74" s="1">
        <v>0.85</v>
      </c>
      <c r="AV74" s="1">
        <v>0.47</v>
      </c>
      <c r="AW74" s="1">
        <v>0</v>
      </c>
      <c r="AX74" s="1">
        <v>1.55</v>
      </c>
      <c r="AY74" s="1">
        <v>0</v>
      </c>
      <c r="AZ74" s="1">
        <v>1</v>
      </c>
      <c r="BA74" s="1">
        <v>2</v>
      </c>
      <c r="BB74" s="1">
        <v>3</v>
      </c>
      <c r="BC74" s="1">
        <v>1</v>
      </c>
      <c r="BD74" s="1">
        <f t="shared" si="1"/>
        <v>7</v>
      </c>
    </row>
    <row r="75" spans="1:56" x14ac:dyDescent="0.35">
      <c r="A75" s="1" t="s">
        <v>223</v>
      </c>
      <c r="B75" s="1" t="s">
        <v>194</v>
      </c>
      <c r="C75" s="1" t="s">
        <v>195</v>
      </c>
      <c r="D75" s="1">
        <v>222</v>
      </c>
      <c r="E75" s="1">
        <v>74</v>
      </c>
      <c r="F75" s="1">
        <v>2</v>
      </c>
      <c r="G75" s="1">
        <v>0</v>
      </c>
      <c r="H75" s="1">
        <v>0</v>
      </c>
      <c r="I75" s="1">
        <v>3.34</v>
      </c>
      <c r="J75" s="1">
        <v>2.8</v>
      </c>
      <c r="K75" s="1">
        <v>3.08</v>
      </c>
      <c r="L75" s="1">
        <v>2.44</v>
      </c>
      <c r="M75" s="1">
        <v>1.84</v>
      </c>
      <c r="N75" s="1">
        <v>1.98</v>
      </c>
      <c r="O75" s="1">
        <v>2.27</v>
      </c>
      <c r="P75" s="1">
        <v>0</v>
      </c>
      <c r="Q75" s="1">
        <v>3.77</v>
      </c>
      <c r="R75" s="1">
        <v>0</v>
      </c>
      <c r="S75" s="1">
        <v>2.15</v>
      </c>
      <c r="T75" s="1">
        <v>0</v>
      </c>
      <c r="U75" s="1">
        <v>0</v>
      </c>
      <c r="V75" s="1">
        <v>2.27</v>
      </c>
      <c r="W75" s="1">
        <v>3.64</v>
      </c>
      <c r="X75" s="1">
        <v>3.28</v>
      </c>
      <c r="Y75" s="1">
        <v>0</v>
      </c>
      <c r="Z75" s="1">
        <v>2.17</v>
      </c>
      <c r="AA75" s="1">
        <v>2.4900000000000002</v>
      </c>
      <c r="AB75" s="1">
        <v>2.62</v>
      </c>
      <c r="AC75" s="1">
        <v>2.44</v>
      </c>
      <c r="AD75" s="1">
        <v>3.28</v>
      </c>
      <c r="AE75" s="1">
        <v>2.0499999999999998</v>
      </c>
      <c r="AF75" s="1">
        <v>2.2999999999999998</v>
      </c>
      <c r="AG75" s="1">
        <v>2.04</v>
      </c>
      <c r="AH75" s="1">
        <v>2.5499999999999998</v>
      </c>
      <c r="AI75" s="1">
        <v>2.91</v>
      </c>
      <c r="AJ75" s="1">
        <v>0.34</v>
      </c>
      <c r="AK75" s="1">
        <v>3.06</v>
      </c>
      <c r="AL75" s="1">
        <v>2.25</v>
      </c>
      <c r="AM75" s="1">
        <v>2.12</v>
      </c>
      <c r="AN75" s="1">
        <v>0</v>
      </c>
      <c r="AO75" s="1">
        <v>2.23</v>
      </c>
      <c r="AP75" s="1">
        <v>1.03</v>
      </c>
      <c r="AQ75" s="1">
        <v>0</v>
      </c>
      <c r="AR75" s="1">
        <v>3.6</v>
      </c>
      <c r="AS75" s="1">
        <v>3.51</v>
      </c>
      <c r="AT75" s="1">
        <v>2.14</v>
      </c>
      <c r="AU75" s="1">
        <v>3.38</v>
      </c>
      <c r="AV75" s="1">
        <v>2.11</v>
      </c>
      <c r="AW75" s="1">
        <v>2.0299999999999998</v>
      </c>
      <c r="AX75" s="1">
        <v>1.77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f t="shared" si="1"/>
        <v>0</v>
      </c>
    </row>
    <row r="76" spans="1:56" x14ac:dyDescent="0.35">
      <c r="A76" s="1" t="s">
        <v>224</v>
      </c>
      <c r="B76" s="1" t="s">
        <v>196</v>
      </c>
      <c r="C76" s="1" t="s">
        <v>197</v>
      </c>
      <c r="D76" s="1">
        <v>258</v>
      </c>
      <c r="E76" s="1">
        <v>86</v>
      </c>
      <c r="F76" s="1">
        <v>0</v>
      </c>
      <c r="G76" s="1">
        <v>12.1</v>
      </c>
      <c r="H76" s="1">
        <v>11.85</v>
      </c>
      <c r="I76" s="1">
        <v>6.27</v>
      </c>
      <c r="J76" s="1">
        <v>4.74</v>
      </c>
      <c r="K76" s="1">
        <v>7.17</v>
      </c>
      <c r="L76" s="1">
        <v>5.01</v>
      </c>
      <c r="M76" s="1">
        <v>4.2</v>
      </c>
      <c r="N76" s="1">
        <v>2.86</v>
      </c>
      <c r="O76" s="1">
        <v>0</v>
      </c>
      <c r="P76" s="1">
        <v>5.83</v>
      </c>
      <c r="Q76" s="1">
        <v>7.51</v>
      </c>
      <c r="R76" s="1">
        <v>7.05</v>
      </c>
      <c r="S76" s="1">
        <v>2.94</v>
      </c>
      <c r="T76" s="1">
        <v>3.98</v>
      </c>
      <c r="U76" s="1">
        <v>12.9</v>
      </c>
      <c r="V76" s="1">
        <v>4.25</v>
      </c>
      <c r="W76" s="1">
        <v>7.11</v>
      </c>
      <c r="X76" s="1">
        <v>7.37</v>
      </c>
      <c r="Y76" s="1">
        <v>7.59</v>
      </c>
      <c r="Z76" s="1">
        <v>0</v>
      </c>
      <c r="AA76" s="1">
        <v>0</v>
      </c>
      <c r="AB76" s="1">
        <v>3.28</v>
      </c>
      <c r="AC76" s="1">
        <v>0</v>
      </c>
      <c r="AD76" s="1">
        <v>6.88</v>
      </c>
      <c r="AE76" s="1">
        <v>0</v>
      </c>
      <c r="AF76" s="1">
        <v>0</v>
      </c>
      <c r="AG76" s="1">
        <v>0</v>
      </c>
      <c r="AH76" s="1">
        <v>2.79</v>
      </c>
      <c r="AI76" s="1">
        <v>4.66</v>
      </c>
      <c r="AJ76" s="1">
        <v>7.84</v>
      </c>
      <c r="AK76" s="1">
        <v>7.17</v>
      </c>
      <c r="AL76" s="1">
        <v>4.1399999999999997</v>
      </c>
      <c r="AM76" s="1">
        <v>2.5499999999999998</v>
      </c>
      <c r="AN76" s="1">
        <v>12.15</v>
      </c>
      <c r="AO76" s="1">
        <v>2.75</v>
      </c>
      <c r="AP76" s="1">
        <v>4.75</v>
      </c>
      <c r="AQ76" s="1">
        <v>12.2</v>
      </c>
      <c r="AR76" s="1">
        <v>5.33</v>
      </c>
      <c r="AS76" s="1">
        <v>7.17</v>
      </c>
      <c r="AT76" s="1">
        <v>4</v>
      </c>
      <c r="AU76" s="1">
        <v>7.1</v>
      </c>
      <c r="AV76" s="1">
        <v>2.72</v>
      </c>
      <c r="AW76" s="1">
        <v>0</v>
      </c>
      <c r="AX76" s="1">
        <v>7.19</v>
      </c>
      <c r="AY76" s="1">
        <v>0</v>
      </c>
      <c r="AZ76" s="1">
        <v>1</v>
      </c>
      <c r="BA76" s="1">
        <v>1</v>
      </c>
      <c r="BB76" s="1">
        <v>2</v>
      </c>
      <c r="BC76" s="1">
        <v>0</v>
      </c>
      <c r="BD76" s="1">
        <f t="shared" si="1"/>
        <v>4</v>
      </c>
    </row>
    <row r="77" spans="1:56" x14ac:dyDescent="0.35">
      <c r="A77" s="1" t="s">
        <v>225</v>
      </c>
      <c r="B77" s="1" t="s">
        <v>198</v>
      </c>
      <c r="C77" s="1" t="s">
        <v>199</v>
      </c>
      <c r="D77" s="1">
        <v>222</v>
      </c>
      <c r="E77" s="1">
        <v>74</v>
      </c>
      <c r="F77" s="1">
        <v>0</v>
      </c>
      <c r="G77" s="1">
        <v>0</v>
      </c>
      <c r="H77" s="1">
        <v>0</v>
      </c>
      <c r="I77" s="1">
        <v>3.09</v>
      </c>
      <c r="J77" s="1">
        <v>2.91</v>
      </c>
      <c r="K77" s="1">
        <v>3.07</v>
      </c>
      <c r="L77" s="1">
        <v>2.48</v>
      </c>
      <c r="M77" s="1">
        <v>1.8</v>
      </c>
      <c r="N77" s="1">
        <v>1.97</v>
      </c>
      <c r="O77" s="1">
        <v>2.14</v>
      </c>
      <c r="P77" s="1">
        <v>0</v>
      </c>
      <c r="Q77" s="1">
        <v>3.47</v>
      </c>
      <c r="R77" s="1">
        <v>3.11</v>
      </c>
      <c r="S77" s="1">
        <v>4.21</v>
      </c>
      <c r="T77" s="1">
        <v>0</v>
      </c>
      <c r="U77" s="1">
        <v>0</v>
      </c>
      <c r="V77" s="1">
        <v>2.25</v>
      </c>
      <c r="W77" s="1">
        <v>3.6</v>
      </c>
      <c r="X77" s="1">
        <v>3.27</v>
      </c>
      <c r="Y77" s="1">
        <v>3.6</v>
      </c>
      <c r="Z77" s="1">
        <v>1.9</v>
      </c>
      <c r="AA77" s="1">
        <v>2.36</v>
      </c>
      <c r="AB77" s="1">
        <v>2.44</v>
      </c>
      <c r="AC77" s="1">
        <v>2.36</v>
      </c>
      <c r="AD77" s="1">
        <v>2.89</v>
      </c>
      <c r="AE77" s="1">
        <v>1.9</v>
      </c>
      <c r="AF77" s="1">
        <v>2.27</v>
      </c>
      <c r="AG77" s="1">
        <v>2.06</v>
      </c>
      <c r="AH77" s="1">
        <v>2.34</v>
      </c>
      <c r="AI77" s="1">
        <v>2.82</v>
      </c>
      <c r="AJ77" s="1">
        <v>3.63</v>
      </c>
      <c r="AK77" s="1">
        <v>3.1</v>
      </c>
      <c r="AL77" s="1">
        <v>2.11</v>
      </c>
      <c r="AM77" s="1">
        <v>4.08</v>
      </c>
      <c r="AN77" s="1">
        <v>0</v>
      </c>
      <c r="AO77" s="1">
        <v>2.09</v>
      </c>
      <c r="AP77" s="1">
        <v>0.98</v>
      </c>
      <c r="AQ77" s="1">
        <v>0</v>
      </c>
      <c r="AR77" s="1">
        <v>3.27</v>
      </c>
      <c r="AS77" s="1">
        <v>3.54</v>
      </c>
      <c r="AT77" s="1">
        <v>2.1</v>
      </c>
      <c r="AU77" s="1">
        <v>3.27</v>
      </c>
      <c r="AV77" s="1">
        <v>1.96</v>
      </c>
      <c r="AW77" s="1">
        <v>1.97</v>
      </c>
      <c r="AX77" s="1">
        <v>3.06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f t="shared" si="1"/>
        <v>0</v>
      </c>
    </row>
    <row r="78" spans="1:56" x14ac:dyDescent="0.35">
      <c r="A78" s="1" t="s">
        <v>200</v>
      </c>
      <c r="B78" s="1" t="s">
        <v>201</v>
      </c>
      <c r="C78" s="1" t="s">
        <v>202</v>
      </c>
      <c r="D78" s="1">
        <v>237</v>
      </c>
      <c r="E78" s="1">
        <v>79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2.13</v>
      </c>
      <c r="N78" s="1">
        <v>1.76</v>
      </c>
      <c r="O78" s="1">
        <v>0</v>
      </c>
      <c r="P78" s="1">
        <v>2.39</v>
      </c>
      <c r="Q78" s="1">
        <v>0</v>
      </c>
      <c r="R78" s="1">
        <v>0</v>
      </c>
      <c r="S78" s="1">
        <v>1.83</v>
      </c>
      <c r="T78" s="1">
        <v>2.54</v>
      </c>
      <c r="U78" s="1">
        <v>0</v>
      </c>
      <c r="V78" s="1">
        <v>1.72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2.1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1.71</v>
      </c>
      <c r="AI78" s="1">
        <v>0</v>
      </c>
      <c r="AJ78" s="1">
        <v>0</v>
      </c>
      <c r="AK78" s="1">
        <v>0</v>
      </c>
      <c r="AL78" s="1">
        <v>1.68</v>
      </c>
      <c r="AM78" s="1">
        <v>1.73</v>
      </c>
      <c r="AN78" s="1">
        <v>0</v>
      </c>
      <c r="AO78" s="1">
        <v>1.8</v>
      </c>
      <c r="AP78" s="1">
        <v>2.19</v>
      </c>
      <c r="AQ78" s="1">
        <v>0</v>
      </c>
      <c r="AR78" s="1">
        <v>0</v>
      </c>
      <c r="AS78" s="1">
        <v>0</v>
      </c>
      <c r="AT78" s="1">
        <v>1.8</v>
      </c>
      <c r="AU78" s="1">
        <v>0</v>
      </c>
      <c r="AV78" s="1">
        <v>1.8</v>
      </c>
      <c r="AW78" s="1">
        <v>1.79</v>
      </c>
      <c r="AX78" s="1">
        <v>0</v>
      </c>
      <c r="AY78" s="1">
        <v>0</v>
      </c>
      <c r="AZ78" s="1">
        <v>1</v>
      </c>
      <c r="BA78" s="1">
        <v>0</v>
      </c>
      <c r="BB78" s="1">
        <v>0</v>
      </c>
      <c r="BC78" s="1">
        <v>1</v>
      </c>
      <c r="BD78" s="1">
        <f t="shared" si="1"/>
        <v>2</v>
      </c>
    </row>
  </sheetData>
  <conditionalFormatting sqref="G3:AX78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{36A12C16-A9BE-E840-B4A0-26EBF3CA6051}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6A12C16-A9BE-E840-B4A0-26EBF3CA605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G3:AX78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Barro Losada</dc:creator>
  <cp:lastModifiedBy>Abby Rassette</cp:lastModifiedBy>
  <dcterms:created xsi:type="dcterms:W3CDTF">2021-03-21T10:26:53Z</dcterms:created>
  <dcterms:modified xsi:type="dcterms:W3CDTF">2023-04-21T05:56:25Z</dcterms:modified>
</cp:coreProperties>
</file>